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04D177D8-D11D-4774-BC2D-FF649DEF2469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СВОД-2025" sheetId="6" r:id="rId1"/>
    <sheet name="Результаты ЕГЭ в разрезе МО" sheetId="10" r:id="rId2"/>
    <sheet name="100ники-2025" sheetId="7" r:id="rId3"/>
  </sheets>
  <definedNames>
    <definedName name="_xlnm._FilterDatabase" localSheetId="2" hidden="1">'100ники-2025'!$B$3:$N$3</definedName>
    <definedName name="_xlnm._FilterDatabase" localSheetId="1" hidden="1">'Результаты ЕГЭ в разрезе МО'!$A$4:$L$548</definedName>
    <definedName name="_xlnm.Print_Titles" localSheetId="2">'100ники-2025'!$3:$3</definedName>
    <definedName name="_xlnm.Print_Titles" localSheetId="1">'Результаты ЕГЭ в разрезе МО'!$3:$4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9" i="10" l="1"/>
  <c r="F549" i="10"/>
  <c r="H549" i="10"/>
  <c r="J549" i="10"/>
  <c r="C549" i="10"/>
  <c r="AC30" i="6" l="1"/>
  <c r="AC31" i="6"/>
  <c r="AR30" i="6"/>
  <c r="AD31" i="6"/>
  <c r="AD30" i="6"/>
  <c r="AO18" i="6" l="1"/>
  <c r="AQ18" i="6"/>
  <c r="W18" i="6"/>
  <c r="AD5" i="6" l="1"/>
  <c r="AD6" i="6"/>
  <c r="AD7" i="6"/>
  <c r="AD8" i="6"/>
  <c r="AD9" i="6"/>
  <c r="AD10" i="6"/>
  <c r="AD11" i="6"/>
  <c r="AD14" i="6"/>
  <c r="AD16" i="6"/>
  <c r="AD17" i="6"/>
  <c r="AD4" i="6"/>
  <c r="I18" i="6"/>
  <c r="AZ18" i="6" l="1"/>
  <c r="AG18" i="6" l="1"/>
  <c r="AI18" i="6"/>
  <c r="AK18" i="6"/>
  <c r="AM18" i="6"/>
  <c r="AE18" i="6"/>
  <c r="V18" i="6"/>
  <c r="R18" i="6"/>
  <c r="S18" i="6"/>
  <c r="T18" i="6"/>
  <c r="U18" i="6"/>
  <c r="Q18" i="6"/>
  <c r="M22" i="6" l="1"/>
  <c r="K22" i="6"/>
  <c r="I22" i="6"/>
  <c r="G22" i="6"/>
  <c r="AY18" i="6" l="1"/>
</calcChain>
</file>

<file path=xl/sharedStrings.xml><?xml version="1.0" encoding="utf-8"?>
<sst xmlns="http://schemas.openxmlformats.org/spreadsheetml/2006/main" count="1650" uniqueCount="289">
  <si>
    <t>Предмет</t>
  </si>
  <si>
    <t>АТЕ</t>
  </si>
  <si>
    <t>ФИО</t>
  </si>
  <si>
    <t>Средний балл</t>
  </si>
  <si>
    <t>(1) Русский язык</t>
  </si>
  <si>
    <t>(3) Физика</t>
  </si>
  <si>
    <t>(4) Химия</t>
  </si>
  <si>
    <t>(6) Биология</t>
  </si>
  <si>
    <t>(7) История</t>
  </si>
  <si>
    <t>(8) География</t>
  </si>
  <si>
    <t>(9) Английский язык</t>
  </si>
  <si>
    <t>(12) Обществознание</t>
  </si>
  <si>
    <t>(18) Литература</t>
  </si>
  <si>
    <t>(22) Математика базовая</t>
  </si>
  <si>
    <t>№ п/п</t>
  </si>
  <si>
    <t>Код предмета/ Предмет</t>
  </si>
  <si>
    <r>
      <t xml:space="preserve">Кол-во участников 
</t>
    </r>
    <r>
      <rPr>
        <b/>
        <sz val="11"/>
        <color rgb="FFFF0000"/>
        <rFont val="Calibri"/>
        <family val="2"/>
        <charset val="204"/>
        <scheme val="minor"/>
      </rPr>
      <t xml:space="preserve">НЕ </t>
    </r>
    <r>
      <rPr>
        <b/>
        <sz val="11"/>
        <color rgb="FF000000"/>
        <rFont val="Calibri"/>
        <family val="2"/>
        <charset val="204"/>
        <scheme val="minor"/>
      </rPr>
      <t>преодолевших  минимальный порог</t>
    </r>
  </si>
  <si>
    <t>Доля участников преодолевших  минимальный порог</t>
  </si>
  <si>
    <t>Кол-во и доля участников
набравшие от 80 баллов и выше</t>
  </si>
  <si>
    <t>100 баллов</t>
  </si>
  <si>
    <t>%</t>
  </si>
  <si>
    <t>(2) Математика (проф.)</t>
  </si>
  <si>
    <t>(10) Немецкий</t>
  </si>
  <si>
    <t>-</t>
  </si>
  <si>
    <t>(11) Французский</t>
  </si>
  <si>
    <t>(14) Китайский</t>
  </si>
  <si>
    <t>(25) Информатика и ИКТ</t>
  </si>
  <si>
    <t>ИТОГО:</t>
  </si>
  <si>
    <t>Всего участников ЕГЭ с оцененным результатом</t>
  </si>
  <si>
    <t>чел.</t>
  </si>
  <si>
    <t>* - в категорию "выпускники текущего года (ВТГ)" включены участники ЕГЭ не прошедшие ГИА в предыдущие годы и завершившие освоение образовательной программы по учебному предмету</t>
  </si>
  <si>
    <t>Средний балл / оценка</t>
  </si>
  <si>
    <t>Кол-во и доля участников
набравшие от 80 баллов и выше 
(оценка "5" по базовой Математике)</t>
  </si>
  <si>
    <t>(2) Математика (базовая)</t>
  </si>
  <si>
    <t>"2"</t>
  </si>
  <si>
    <t>"3"</t>
  </si>
  <si>
    <t>"4"</t>
  </si>
  <si>
    <t>"5"</t>
  </si>
  <si>
    <r>
      <t xml:space="preserve">РЕЗУЛЬТАТЫ </t>
    </r>
    <r>
      <rPr>
        <b/>
        <sz val="12"/>
        <color rgb="FFC00000"/>
        <rFont val="Calibri"/>
        <family val="2"/>
        <charset val="204"/>
        <scheme val="minor"/>
      </rPr>
      <t xml:space="preserve">ДОПОЛНИТЕЛЬНОГО ПЕРИОДА ПРОВЕДЕНИЯ ЕГЭ </t>
    </r>
    <r>
      <rPr>
        <b/>
        <sz val="12"/>
        <rFont val="Calibri"/>
        <family val="2"/>
        <charset val="204"/>
        <scheme val="minor"/>
      </rPr>
      <t>за 2019-2024Г.Г.</t>
    </r>
  </si>
  <si>
    <t>Код ППЭ</t>
  </si>
  <si>
    <t>Первичный балл</t>
  </si>
  <si>
    <t>(3) Ахвахский район</t>
  </si>
  <si>
    <t>(4) Ахтынский район</t>
  </si>
  <si>
    <t>(5) Бабаюртовский район</t>
  </si>
  <si>
    <t>(7) Ботлихский район</t>
  </si>
  <si>
    <t>(8) Буйнакский район</t>
  </si>
  <si>
    <t>(12) Дахадаевский район</t>
  </si>
  <si>
    <t>(13) Дербентский район</t>
  </si>
  <si>
    <t>(15) Казбековский район</t>
  </si>
  <si>
    <t>(17) Кизилюртовский район</t>
  </si>
  <si>
    <t>(18) Сулейман-Стальский район</t>
  </si>
  <si>
    <t>(19) Карабудахкентский район</t>
  </si>
  <si>
    <t>(20) Каякентский район</t>
  </si>
  <si>
    <t>(21) Кизлярский район</t>
  </si>
  <si>
    <t>(23) Кумторкалинский район</t>
  </si>
  <si>
    <t>(230005) МКОУ "Тюбинская СОШ"</t>
  </si>
  <si>
    <t>(24) Курахский район</t>
  </si>
  <si>
    <t>(25) Лакский район</t>
  </si>
  <si>
    <t>(26) Левашинский район</t>
  </si>
  <si>
    <t>(27) Магарамкентский район</t>
  </si>
  <si>
    <t>(28) Новолакский район</t>
  </si>
  <si>
    <t>(31) Шамильский район</t>
  </si>
  <si>
    <t>(32) Сергокалинский район</t>
  </si>
  <si>
    <t>(34) Тарумовский район</t>
  </si>
  <si>
    <t>(35) Тляратинский район</t>
  </si>
  <si>
    <t>(36) Унцукульский район</t>
  </si>
  <si>
    <t>(37) Хасавюртовский район</t>
  </si>
  <si>
    <t>(39) Хунзахский район</t>
  </si>
  <si>
    <t>(41) Цунтинский район</t>
  </si>
  <si>
    <t>(42) Чародинский район</t>
  </si>
  <si>
    <t>(43) ГКУ РД "ЦОДОУ ЗОЖ"</t>
  </si>
  <si>
    <t>(44) г.Махачкала</t>
  </si>
  <si>
    <t>(440005) МБОУ "Лицей №5"</t>
  </si>
  <si>
    <t>(440008) МБОУ "Лицей №8"</t>
  </si>
  <si>
    <t>(440013) МБОУ "Гимназия №13"</t>
  </si>
  <si>
    <t>(440022) МБОУ "Лицей №22"</t>
  </si>
  <si>
    <t>(440039) МБОУ "Лицей №39"</t>
  </si>
  <si>
    <t>(440042) МБОУ "СОШ №42"</t>
  </si>
  <si>
    <t>(440052) МБОУ "Лицей №52"</t>
  </si>
  <si>
    <t>(440054) ГБОУ РД "РМЛИ ДОД"</t>
  </si>
  <si>
    <t>(440066) ГБОУ РД "РФМЛИ"</t>
  </si>
  <si>
    <t>(45) г.Дербент</t>
  </si>
  <si>
    <t>(46) г.Буйнакск</t>
  </si>
  <si>
    <t>(47) г.Хасавюрт</t>
  </si>
  <si>
    <t>(48) г.Каспийск</t>
  </si>
  <si>
    <t>(50) г.Кизилюрт</t>
  </si>
  <si>
    <t>(51) г.Избербаш</t>
  </si>
  <si>
    <t>(2) Акушинский район</t>
  </si>
  <si>
    <t>(10) Гумбетовский район</t>
  </si>
  <si>
    <t>(14) Докузпаринский район</t>
  </si>
  <si>
    <t>(38) Хивский район</t>
  </si>
  <si>
    <t>(52) г.Южносухокумск</t>
  </si>
  <si>
    <t>(11) Гунибский район</t>
  </si>
  <si>
    <t>(16) Кайтагский район</t>
  </si>
  <si>
    <t>(22) Кулинский район</t>
  </si>
  <si>
    <t>(33) Табасаранский район</t>
  </si>
  <si>
    <t>(40) Цумадинский район</t>
  </si>
  <si>
    <t>(430005) ГКОУ РД "Бабаюртовская СШИ №11"</t>
  </si>
  <si>
    <t>(440040) МБОУ "СОШ №40"</t>
  </si>
  <si>
    <t>(49) г.Кизляр</t>
  </si>
  <si>
    <t>(53) г.Дагестанские Огни</t>
  </si>
  <si>
    <t>(6) Бежтинский участок</t>
  </si>
  <si>
    <t>(29) Ногайский район</t>
  </si>
  <si>
    <t>(390009) МКОУ "Ободинская СОШ"</t>
  </si>
  <si>
    <t>(440009) МБОУ "Лицей №9"</t>
  </si>
  <si>
    <t>(130002) МБОУ "Араблинская СОШ"</t>
  </si>
  <si>
    <t>(30) Рутульский район</t>
  </si>
  <si>
    <t>(9) Гергебильский район</t>
  </si>
  <si>
    <t>(1) Агульский район</t>
  </si>
  <si>
    <t>(440033) МБОУ "Гимназия №33"</t>
  </si>
  <si>
    <t>Халилова Амина Маратовна</t>
  </si>
  <si>
    <t>Номер документа</t>
  </si>
  <si>
    <t>Место</t>
  </si>
  <si>
    <t>5:Б</t>
  </si>
  <si>
    <t>ВТГ</t>
  </si>
  <si>
    <t>2:В</t>
  </si>
  <si>
    <t>1:А</t>
  </si>
  <si>
    <t>6:Б</t>
  </si>
  <si>
    <t>3:Б</t>
  </si>
  <si>
    <t>1:Б</t>
  </si>
  <si>
    <t>4:Б</t>
  </si>
  <si>
    <t>3:А</t>
  </si>
  <si>
    <t>5:А</t>
  </si>
  <si>
    <t>2:Б</t>
  </si>
  <si>
    <t>2:А</t>
  </si>
  <si>
    <t>4:А</t>
  </si>
  <si>
    <t>5:В</t>
  </si>
  <si>
    <t>0005</t>
  </si>
  <si>
    <t>56</t>
  </si>
  <si>
    <t>100</t>
  </si>
  <si>
    <t>0001</t>
  </si>
  <si>
    <t>0007</t>
  </si>
  <si>
    <t>630</t>
  </si>
  <si>
    <t>613</t>
  </si>
  <si>
    <t>0004</t>
  </si>
  <si>
    <t>622</t>
  </si>
  <si>
    <t>656</t>
  </si>
  <si>
    <t>646</t>
  </si>
  <si>
    <t>0011</t>
  </si>
  <si>
    <t>611</t>
  </si>
  <si>
    <t>0002</t>
  </si>
  <si>
    <t>0008</t>
  </si>
  <si>
    <t>453</t>
  </si>
  <si>
    <t>461</t>
  </si>
  <si>
    <t>48</t>
  </si>
  <si>
    <t>331</t>
  </si>
  <si>
    <t>0009</t>
  </si>
  <si>
    <t>0013</t>
  </si>
  <si>
    <t>0012</t>
  </si>
  <si>
    <t>29</t>
  </si>
  <si>
    <t>50</t>
  </si>
  <si>
    <t>0019</t>
  </si>
  <si>
    <t>0010</t>
  </si>
  <si>
    <t>452</t>
  </si>
  <si>
    <t>482</t>
  </si>
  <si>
    <t>0016</t>
  </si>
  <si>
    <t>30</t>
  </si>
  <si>
    <t>342</t>
  </si>
  <si>
    <t>4:В</t>
  </si>
  <si>
    <t>0003</t>
  </si>
  <si>
    <t>31</t>
  </si>
  <si>
    <t>0006</t>
  </si>
  <si>
    <t>341</t>
  </si>
  <si>
    <t>432</t>
  </si>
  <si>
    <t>0017</t>
  </si>
  <si>
    <t>231</t>
  </si>
  <si>
    <t>391</t>
  </si>
  <si>
    <t>343</t>
  </si>
  <si>
    <t>340</t>
  </si>
  <si>
    <t>345</t>
  </si>
  <si>
    <t>344</t>
  </si>
  <si>
    <t>553355</t>
  </si>
  <si>
    <t>332</t>
  </si>
  <si>
    <t>Средний тестовый балл</t>
  </si>
  <si>
    <t>2025.05.23</t>
  </si>
  <si>
    <t>Гамидов Магомед Магомедович</t>
  </si>
  <si>
    <t>925232</t>
  </si>
  <si>
    <t>Сайпулаев Нурмагомед Шамильевич</t>
  </si>
  <si>
    <t>480527</t>
  </si>
  <si>
    <t>Рагимханова Фатима Артемовна</t>
  </si>
  <si>
    <t>837327</t>
  </si>
  <si>
    <t>Алиева Амина Бахмудкадиевна</t>
  </si>
  <si>
    <t>500600</t>
  </si>
  <si>
    <t>Амаева Амина Магомедовна</t>
  </si>
  <si>
    <t>489638</t>
  </si>
  <si>
    <t>Абдулаева Муминат Магомедовна</t>
  </si>
  <si>
    <t>666709</t>
  </si>
  <si>
    <t>Даштемирова Саида Абдулкадировна</t>
  </si>
  <si>
    <t>606878</t>
  </si>
  <si>
    <t>Магомедова Насихат Магомедовна</t>
  </si>
  <si>
    <t>601690</t>
  </si>
  <si>
    <t>Гаджиев Муслим Раджабович</t>
  </si>
  <si>
    <t>529156</t>
  </si>
  <si>
    <t>Курбанова Марьям Руслановна</t>
  </si>
  <si>
    <t>499440</t>
  </si>
  <si>
    <t>Сиражудинова Сабигат Шамиловна</t>
  </si>
  <si>
    <t>476843</t>
  </si>
  <si>
    <t>Бахмат Ксения Сергеевна</t>
  </si>
  <si>
    <t>573517</t>
  </si>
  <si>
    <t>Абдуразакова Хадижа Арсеновна</t>
  </si>
  <si>
    <t>601375</t>
  </si>
  <si>
    <t>Гусенова Зубейда Джафаровна</t>
  </si>
  <si>
    <t>597259</t>
  </si>
  <si>
    <t>(450018) МБОУ "Гимназия №18"</t>
  </si>
  <si>
    <t>Асланбекова Эсмира Рафисовна</t>
  </si>
  <si>
    <t>412232</t>
  </si>
  <si>
    <t>(460009) МБОУ "СОШ №9"</t>
  </si>
  <si>
    <t>Магомедова Фатима Шамильевна</t>
  </si>
  <si>
    <t>374940</t>
  </si>
  <si>
    <t>(480006) МБОУ "СОШ №6 им. Омарова М.О."</t>
  </si>
  <si>
    <t>Азизова Лиза Максимовна</t>
  </si>
  <si>
    <t>467865</t>
  </si>
  <si>
    <t>(440030) МБОУ "Многопрофильный лицей №30"</t>
  </si>
  <si>
    <t>Нурмагомедова Айшат Алиевна</t>
  </si>
  <si>
    <t>553411</t>
  </si>
  <si>
    <t>Магомедова Саида Курбановна</t>
  </si>
  <si>
    <t>501061</t>
  </si>
  <si>
    <t>Ханмагомедова Зарема Сабировна</t>
  </si>
  <si>
    <t>598232</t>
  </si>
  <si>
    <t>(480002) МБОУ "СОШ №2 г.Каспийска им.Героя Советского Союза А.А.Назарова"</t>
  </si>
  <si>
    <t>(480015) МБОУ "Каспийская гимназия №11 им. Сулеймана Стальского"</t>
  </si>
  <si>
    <t>Абдулхаликова Алия Шамильевна</t>
  </si>
  <si>
    <t>521229</t>
  </si>
  <si>
    <t>(490007) МКОУ "СОШ №7"</t>
  </si>
  <si>
    <t>Алиева Амина Алиевна</t>
  </si>
  <si>
    <t>519969</t>
  </si>
  <si>
    <t>Алишева Алина Руслановна</t>
  </si>
  <si>
    <t>535606</t>
  </si>
  <si>
    <t>Чингелова Салимат Абдурахимовна</t>
  </si>
  <si>
    <t>528784</t>
  </si>
  <si>
    <t>Гусейнов Намик Девранович</t>
  </si>
  <si>
    <t>548488</t>
  </si>
  <si>
    <t>Исланов Амин Русланович</t>
  </si>
  <si>
    <t>622763</t>
  </si>
  <si>
    <t>Айдиев Арслан Мухтарович</t>
  </si>
  <si>
    <t>543460</t>
  </si>
  <si>
    <t>Гираев Гаджи Камалович</t>
  </si>
  <si>
    <t>596955</t>
  </si>
  <si>
    <t>Алкадарский Али Мирзеевич</t>
  </si>
  <si>
    <t>681399</t>
  </si>
  <si>
    <t>Гаджиев Низам Русланович</t>
  </si>
  <si>
    <t>530386</t>
  </si>
  <si>
    <t>Халидова Марьям Халидовна</t>
  </si>
  <si>
    <t>563102</t>
  </si>
  <si>
    <t>Жилин Никита Олегович</t>
  </si>
  <si>
    <t>487310</t>
  </si>
  <si>
    <r>
      <t xml:space="preserve">РЕЗУЛЬТАТЫ ЕГЭ </t>
    </r>
    <r>
      <rPr>
        <b/>
        <sz val="12"/>
        <color rgb="FFC00000"/>
        <rFont val="Calibri"/>
        <family val="2"/>
        <charset val="204"/>
        <scheme val="minor"/>
      </rPr>
      <t>ВЫПУСКНИКОВ 11-Х КЛАССОВ (ВТГ)*</t>
    </r>
    <r>
      <rPr>
        <b/>
        <sz val="12"/>
        <rFont val="Calibri"/>
        <family val="2"/>
        <charset val="204"/>
        <scheme val="minor"/>
      </rPr>
      <t xml:space="preserve"> за 2019-2025Г.Г.</t>
    </r>
  </si>
  <si>
    <t>Список участников ЕГЭ 2025г. набравшие 100 баллов</t>
  </si>
  <si>
    <t>(2) Математика профильная</t>
  </si>
  <si>
    <t>Результаты ЕГЭ-2025 в разрезе МО (АТЕ)</t>
  </si>
  <si>
    <t>639</t>
  </si>
  <si>
    <t>359</t>
  </si>
  <si>
    <t>2025.05.30</t>
  </si>
  <si>
    <t>365</t>
  </si>
  <si>
    <t>361</t>
  </si>
  <si>
    <t>366</t>
  </si>
  <si>
    <t>ВПЛ</t>
  </si>
  <si>
    <t>58</t>
  </si>
  <si>
    <t>(25) Информатика (КЕГЭ)</t>
  </si>
  <si>
    <t>2025.06.11</t>
  </si>
  <si>
    <t>368</t>
  </si>
  <si>
    <t>2025.06.10</t>
  </si>
  <si>
    <t>370</t>
  </si>
  <si>
    <t>506</t>
  </si>
  <si>
    <t>(449999) 449999 - ВПЛ г.Махачкалы</t>
  </si>
  <si>
    <t>2025.06.18</t>
  </si>
  <si>
    <t>Тихов Рабдан Магомедович</t>
  </si>
  <si>
    <t>220689</t>
  </si>
  <si>
    <t>(10) Немецкий язык</t>
  </si>
  <si>
    <t>Дата предмета</t>
  </si>
  <si>
    <t>OO</t>
  </si>
  <si>
    <t>Категория уч-ка</t>
  </si>
  <si>
    <t>Вариант</t>
  </si>
  <si>
    <t>2025.07.03</t>
  </si>
  <si>
    <t>705</t>
  </si>
  <si>
    <t>701</t>
  </si>
  <si>
    <t>702</t>
  </si>
  <si>
    <t>703</t>
  </si>
  <si>
    <t>706</t>
  </si>
  <si>
    <t>2025.07.04</t>
  </si>
  <si>
    <t>Количество оцененных результатов</t>
  </si>
  <si>
    <t>Ауд</t>
  </si>
  <si>
    <t>Итоговый балл</t>
  </si>
  <si>
    <t>№</t>
  </si>
  <si>
    <t>кол-во</t>
  </si>
  <si>
    <t>От порога до 59 баллов</t>
  </si>
  <si>
    <t>От 60 до 79 баллов</t>
  </si>
  <si>
    <t>Не преодолели мин-й порог</t>
  </si>
  <si>
    <t>От 80 и выше баллов, 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</si>
</sst>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trike/>
      <sz val="12"/>
      <color rgb="FFFF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7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0" xfId="0" applyFont="1"/>
    <xf numFmtId="0" fontId="0" fillId="0" borderId="1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9" fontId="11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2" fontId="11" fillId="0" borderId="0" xfId="0" applyNumberFormat="1" applyFont="1" applyAlignment="1">
      <alignment horizontal="center" vertical="center" wrapText="1"/>
    </xf>
    <xf numFmtId="9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1" fontId="0" fillId="0" borderId="0" xfId="0" applyNumberForma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 wrapText="1"/>
    </xf>
    <xf numFmtId="9" fontId="0" fillId="0" borderId="20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22" xfId="0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9" fontId="0" fillId="0" borderId="23" xfId="0" applyNumberForma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3" fillId="2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9" fontId="0" fillId="0" borderId="19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10" fontId="3" fillId="2" borderId="20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/>
    </xf>
    <xf numFmtId="9" fontId="12" fillId="0" borderId="19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11" fillId="0" borderId="23" xfId="0" applyNumberFormat="1" applyFon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9" fontId="11" fillId="0" borderId="23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2" fillId="0" borderId="18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9" fontId="0" fillId="0" borderId="16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10" fontId="0" fillId="0" borderId="24" xfId="1" applyNumberFormat="1" applyFont="1" applyFill="1" applyBorder="1" applyAlignment="1">
      <alignment horizontal="center"/>
    </xf>
    <xf numFmtId="10" fontId="12" fillId="0" borderId="24" xfId="0" applyNumberFormat="1" applyFont="1" applyBorder="1" applyAlignment="1">
      <alignment horizontal="center"/>
    </xf>
    <xf numFmtId="10" fontId="12" fillId="0" borderId="24" xfId="0" applyNumberFormat="1" applyFont="1" applyBorder="1" applyAlignment="1">
      <alignment horizontal="center" vertical="center"/>
    </xf>
    <xf numFmtId="17" fontId="13" fillId="0" borderId="0" xfId="0" applyNumberFormat="1" applyFont="1"/>
    <xf numFmtId="17" fontId="15" fillId="0" borderId="0" xfId="0" applyNumberFormat="1" applyFont="1" applyAlignment="1">
      <alignment horizontal="center" vertical="center"/>
    </xf>
    <xf numFmtId="16" fontId="15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164" fontId="0" fillId="3" borderId="31" xfId="0" applyNumberForma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9" fontId="0" fillId="3" borderId="31" xfId="0" applyNumberForma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9" fontId="11" fillId="3" borderId="31" xfId="0" applyNumberFormat="1" applyFont="1" applyFill="1" applyBorder="1" applyAlignment="1">
      <alignment horizontal="center" vertical="center" wrapText="1"/>
    </xf>
    <xf numFmtId="9" fontId="11" fillId="3" borderId="24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10" fontId="0" fillId="3" borderId="24" xfId="1" applyNumberFormat="1" applyFont="1" applyFill="1" applyBorder="1" applyAlignment="1">
      <alignment horizontal="center"/>
    </xf>
    <xf numFmtId="10" fontId="12" fillId="3" borderId="24" xfId="0" applyNumberFormat="1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 vertical="center"/>
    </xf>
    <xf numFmtId="10" fontId="12" fillId="3" borderId="24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164" fontId="11" fillId="0" borderId="38" xfId="0" applyNumberFormat="1" applyFont="1" applyBorder="1" applyAlignment="1">
      <alignment horizontal="center" vertical="center" wrapText="1"/>
    </xf>
    <xf numFmtId="164" fontId="12" fillId="0" borderId="38" xfId="0" applyNumberFormat="1" applyFon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13" fillId="3" borderId="39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9" fontId="0" fillId="0" borderId="38" xfId="0" applyNumberFormat="1" applyBorder="1" applyAlignment="1">
      <alignment horizontal="center" vertical="center"/>
    </xf>
    <xf numFmtId="9" fontId="0" fillId="0" borderId="38" xfId="1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9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9" fontId="11" fillId="0" borderId="38" xfId="0" applyNumberFormat="1" applyFont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left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vertical="center"/>
    </xf>
    <xf numFmtId="9" fontId="11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8" fillId="3" borderId="39" xfId="0" applyFont="1" applyFill="1" applyBorder="1" applyAlignment="1">
      <alignment horizontal="center" vertical="center"/>
    </xf>
    <xf numFmtId="9" fontId="13" fillId="3" borderId="19" xfId="1" applyFont="1" applyFill="1" applyBorder="1" applyAlignment="1">
      <alignment horizontal="center" vertical="center"/>
    </xf>
    <xf numFmtId="2" fontId="13" fillId="3" borderId="26" xfId="1" applyNumberFormat="1" applyFont="1" applyFill="1" applyBorder="1" applyAlignment="1">
      <alignment horizontal="center" vertical="center"/>
    </xf>
    <xf numFmtId="2" fontId="13" fillId="3" borderId="1" xfId="1" applyNumberFormat="1" applyFont="1" applyFill="1" applyBorder="1" applyAlignment="1">
      <alignment horizontal="center" vertical="center"/>
    </xf>
    <xf numFmtId="2" fontId="13" fillId="3" borderId="34" xfId="1" applyNumberFormat="1" applyFont="1" applyFill="1" applyBorder="1" applyAlignment="1">
      <alignment horizontal="center" vertical="center"/>
    </xf>
    <xf numFmtId="9" fontId="0" fillId="0" borderId="3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164" fontId="3" fillId="5" borderId="1" xfId="0" applyNumberFormat="1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0" fillId="6" borderId="1" xfId="0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49" fontId="0" fillId="7" borderId="1" xfId="0" applyNumberFormat="1" applyFill="1" applyBorder="1" applyAlignment="1">
      <alignment horizontal="center"/>
    </xf>
    <xf numFmtId="49" fontId="0" fillId="7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49" fontId="0" fillId="8" borderId="1" xfId="0" applyNumberFormat="1" applyFill="1" applyBorder="1" applyAlignment="1">
      <alignment horizontal="center"/>
    </xf>
    <xf numFmtId="49" fontId="0" fillId="8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left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164" fontId="3" fillId="4" borderId="38" xfId="0" applyNumberFormat="1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6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6" sqref="I26"/>
    </sheetView>
  </sheetViews>
  <sheetFormatPr defaultColWidth="9.109375" defaultRowHeight="15.6" x14ac:dyDescent="0.3"/>
  <cols>
    <col min="1" max="1" width="6.33203125" style="38" customWidth="1"/>
    <col min="2" max="2" width="26.109375" style="40" customWidth="1"/>
    <col min="3" max="3" width="9.33203125" style="37" customWidth="1"/>
    <col min="4" max="8" width="6.88671875" style="37" customWidth="1"/>
    <col min="9" max="9" width="7.5546875" style="37" bestFit="1" customWidth="1"/>
    <col min="10" max="10" width="7" style="37" customWidth="1"/>
    <col min="11" max="11" width="8.88671875" style="37" customWidth="1"/>
    <col min="12" max="12" width="7" style="41" customWidth="1"/>
    <col min="13" max="13" width="9.109375" style="42" customWidth="1"/>
    <col min="14" max="15" width="7" style="42" customWidth="1"/>
    <col min="16" max="16" width="7.33203125" style="42" customWidth="1"/>
    <col min="17" max="22" width="5.33203125" style="37" customWidth="1"/>
    <col min="23" max="23" width="6.88671875" style="37" customWidth="1"/>
    <col min="24" max="26" width="5.33203125" style="37" customWidth="1"/>
    <col min="27" max="27" width="6.33203125" style="37" customWidth="1"/>
    <col min="28" max="29" width="5.33203125" style="37" customWidth="1"/>
    <col min="30" max="30" width="9.33203125" style="37" customWidth="1"/>
    <col min="31" max="31" width="5.5546875" style="38" customWidth="1"/>
    <col min="32" max="32" width="4.6640625" style="38" customWidth="1"/>
    <col min="33" max="33" width="5.5546875" style="38" customWidth="1"/>
    <col min="34" max="34" width="4.6640625" style="38" customWidth="1"/>
    <col min="35" max="35" width="5.5546875" style="38" customWidth="1"/>
    <col min="36" max="36" width="4.6640625" style="38" customWidth="1"/>
    <col min="37" max="37" width="5.5546875" style="38" customWidth="1"/>
    <col min="38" max="38" width="4.6640625" style="38" customWidth="1"/>
    <col min="39" max="39" width="5.5546875" style="38" customWidth="1"/>
    <col min="40" max="40" width="4.6640625" style="38" customWidth="1"/>
    <col min="41" max="41" width="6.44140625" style="38" customWidth="1"/>
    <col min="42" max="42" width="4.6640625" style="38" customWidth="1"/>
    <col min="43" max="43" width="5.5546875" style="38" customWidth="1"/>
    <col min="44" max="44" width="7.44140625" style="38" customWidth="1"/>
    <col min="45" max="47" width="5.5546875" style="4" customWidth="1"/>
    <col min="48" max="52" width="5.5546875" style="9" customWidth="1"/>
    <col min="53" max="53" width="30.33203125" style="37" customWidth="1"/>
    <col min="54" max="16384" width="9.109375" style="37"/>
  </cols>
  <sheetData>
    <row r="1" spans="1:52" s="6" customFormat="1" ht="16.2" thickBot="1" x14ac:dyDescent="0.35">
      <c r="A1" s="4"/>
      <c r="B1" s="5" t="s">
        <v>246</v>
      </c>
      <c r="L1" s="7"/>
      <c r="M1" s="8"/>
      <c r="N1" s="8"/>
      <c r="O1" s="8"/>
      <c r="P1" s="8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9"/>
      <c r="AW1" s="9"/>
      <c r="AX1" s="9"/>
      <c r="AY1" s="9"/>
      <c r="AZ1" s="9"/>
    </row>
    <row r="2" spans="1:52" s="10" customFormat="1" ht="64.5" customHeight="1" x14ac:dyDescent="0.3">
      <c r="A2" s="246" t="s">
        <v>14</v>
      </c>
      <c r="B2" s="262" t="s">
        <v>15</v>
      </c>
      <c r="C2" s="239" t="s">
        <v>28</v>
      </c>
      <c r="D2" s="240"/>
      <c r="E2" s="240"/>
      <c r="F2" s="240"/>
      <c r="G2" s="240"/>
      <c r="H2" s="240"/>
      <c r="I2" s="241"/>
      <c r="J2" s="239" t="s">
        <v>3</v>
      </c>
      <c r="K2" s="240"/>
      <c r="L2" s="240"/>
      <c r="M2" s="240"/>
      <c r="N2" s="240"/>
      <c r="O2" s="240"/>
      <c r="P2" s="241"/>
      <c r="Q2" s="239" t="s">
        <v>16</v>
      </c>
      <c r="R2" s="240"/>
      <c r="S2" s="240"/>
      <c r="T2" s="240"/>
      <c r="U2" s="240"/>
      <c r="V2" s="240"/>
      <c r="W2" s="241"/>
      <c r="X2" s="239" t="s">
        <v>17</v>
      </c>
      <c r="Y2" s="240"/>
      <c r="Z2" s="240"/>
      <c r="AA2" s="240"/>
      <c r="AB2" s="240"/>
      <c r="AC2" s="240"/>
      <c r="AD2" s="241"/>
      <c r="AE2" s="239" t="s">
        <v>18</v>
      </c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50" t="s">
        <v>19</v>
      </c>
      <c r="AT2" s="251"/>
      <c r="AU2" s="251"/>
      <c r="AV2" s="251"/>
      <c r="AW2" s="251"/>
      <c r="AX2" s="251"/>
      <c r="AY2" s="251"/>
      <c r="AZ2" s="252"/>
    </row>
    <row r="3" spans="1:52" s="16" customFormat="1" ht="15" thickBot="1" x14ac:dyDescent="0.35">
      <c r="A3" s="261"/>
      <c r="B3" s="263"/>
      <c r="C3" s="126">
        <v>2019</v>
      </c>
      <c r="D3" s="124">
        <v>2020</v>
      </c>
      <c r="E3" s="124">
        <v>2021</v>
      </c>
      <c r="F3" s="124">
        <v>2022</v>
      </c>
      <c r="G3" s="124">
        <v>2023</v>
      </c>
      <c r="H3" s="124">
        <v>2024</v>
      </c>
      <c r="I3" s="127">
        <v>2025</v>
      </c>
      <c r="J3" s="126">
        <v>2019</v>
      </c>
      <c r="K3" s="124">
        <v>2020</v>
      </c>
      <c r="L3" s="125">
        <v>2021</v>
      </c>
      <c r="M3" s="125">
        <v>2022</v>
      </c>
      <c r="N3" s="125">
        <v>2023</v>
      </c>
      <c r="O3" s="125">
        <v>2024</v>
      </c>
      <c r="P3" s="135">
        <v>2025</v>
      </c>
      <c r="Q3" s="126">
        <v>2019</v>
      </c>
      <c r="R3" s="124">
        <v>2020</v>
      </c>
      <c r="S3" s="124">
        <v>2021</v>
      </c>
      <c r="T3" s="124">
        <v>2022</v>
      </c>
      <c r="U3" s="124">
        <v>2023</v>
      </c>
      <c r="V3" s="124">
        <v>2024</v>
      </c>
      <c r="W3" s="135">
        <v>2025</v>
      </c>
      <c r="X3" s="126">
        <v>2019</v>
      </c>
      <c r="Y3" s="124">
        <v>2020</v>
      </c>
      <c r="Z3" s="124">
        <v>2021</v>
      </c>
      <c r="AA3" s="124">
        <v>2022</v>
      </c>
      <c r="AB3" s="124">
        <v>2023</v>
      </c>
      <c r="AC3" s="124">
        <v>2024</v>
      </c>
      <c r="AD3" s="135">
        <v>2025</v>
      </c>
      <c r="AE3" s="126">
        <v>2019</v>
      </c>
      <c r="AF3" s="124" t="s">
        <v>20</v>
      </c>
      <c r="AG3" s="124">
        <v>2020</v>
      </c>
      <c r="AH3" s="124" t="s">
        <v>20</v>
      </c>
      <c r="AI3" s="124">
        <v>2021</v>
      </c>
      <c r="AJ3" s="124" t="s">
        <v>20</v>
      </c>
      <c r="AK3" s="124">
        <v>2022</v>
      </c>
      <c r="AL3" s="124" t="s">
        <v>20</v>
      </c>
      <c r="AM3" s="124">
        <v>2023</v>
      </c>
      <c r="AN3" s="124" t="s">
        <v>20</v>
      </c>
      <c r="AO3" s="124">
        <v>2024</v>
      </c>
      <c r="AP3" s="124" t="s">
        <v>20</v>
      </c>
      <c r="AQ3" s="135">
        <v>2025</v>
      </c>
      <c r="AR3" s="187" t="s">
        <v>20</v>
      </c>
      <c r="AS3" s="126">
        <v>2018</v>
      </c>
      <c r="AT3" s="124">
        <v>2019</v>
      </c>
      <c r="AU3" s="124">
        <v>2020</v>
      </c>
      <c r="AV3" s="125">
        <v>2021</v>
      </c>
      <c r="AW3" s="125">
        <v>2022</v>
      </c>
      <c r="AX3" s="125">
        <v>2023</v>
      </c>
      <c r="AY3" s="125">
        <v>2024</v>
      </c>
      <c r="AZ3" s="135">
        <v>2025</v>
      </c>
    </row>
    <row r="4" spans="1:52" s="21" customFormat="1" x14ac:dyDescent="0.3">
      <c r="A4" s="17">
        <v>1</v>
      </c>
      <c r="B4" s="80" t="s">
        <v>4</v>
      </c>
      <c r="C4" s="128">
        <v>11633</v>
      </c>
      <c r="D4" s="129">
        <v>8547</v>
      </c>
      <c r="E4" s="22">
        <v>9321</v>
      </c>
      <c r="F4" s="22">
        <v>11226</v>
      </c>
      <c r="G4" s="22">
        <v>10618</v>
      </c>
      <c r="H4" s="22">
        <v>10816</v>
      </c>
      <c r="I4" s="54">
        <v>11322</v>
      </c>
      <c r="J4" s="45">
        <v>59.528410556176397</v>
      </c>
      <c r="K4" s="23">
        <v>64.524628524628525</v>
      </c>
      <c r="L4" s="130">
        <v>66.36</v>
      </c>
      <c r="M4" s="24">
        <v>58</v>
      </c>
      <c r="N4" s="24">
        <v>59.48</v>
      </c>
      <c r="O4" s="24">
        <v>55.05</v>
      </c>
      <c r="P4" s="136">
        <v>53.87</v>
      </c>
      <c r="Q4" s="25">
        <v>413</v>
      </c>
      <c r="R4" s="22">
        <v>268</v>
      </c>
      <c r="S4" s="97">
        <v>105</v>
      </c>
      <c r="T4" s="97">
        <v>632</v>
      </c>
      <c r="U4" s="97">
        <v>356</v>
      </c>
      <c r="V4" s="97">
        <v>373</v>
      </c>
      <c r="W4" s="136">
        <v>282</v>
      </c>
      <c r="X4" s="46">
        <v>0.96449755007306803</v>
      </c>
      <c r="Y4" s="18">
        <v>0.96864396864396862</v>
      </c>
      <c r="Z4" s="18">
        <v>0.98873511425812699</v>
      </c>
      <c r="AA4" s="18">
        <v>0.94370212007838949</v>
      </c>
      <c r="AB4" s="18">
        <v>0.97</v>
      </c>
      <c r="AC4" s="131">
        <v>0.96551405325443784</v>
      </c>
      <c r="AD4" s="196">
        <f>100%-(W4/I4)</f>
        <v>0.9750927397986221</v>
      </c>
      <c r="AE4" s="100">
        <v>1748</v>
      </c>
      <c r="AF4" s="99">
        <v>0.15026218516289866</v>
      </c>
      <c r="AG4" s="98">
        <v>2043</v>
      </c>
      <c r="AH4" s="99">
        <v>0.23903123903123902</v>
      </c>
      <c r="AI4" s="98">
        <v>2424</v>
      </c>
      <c r="AJ4" s="99">
        <v>0.26005793369810104</v>
      </c>
      <c r="AK4" s="98">
        <v>1807</v>
      </c>
      <c r="AL4" s="99">
        <v>0.16096561553536434</v>
      </c>
      <c r="AM4" s="98">
        <v>1481</v>
      </c>
      <c r="AN4" s="99">
        <v>0.13948012808438501</v>
      </c>
      <c r="AO4" s="22">
        <v>916</v>
      </c>
      <c r="AP4" s="132">
        <v>8.4699999999999998E-2</v>
      </c>
      <c r="AQ4" s="137">
        <v>700</v>
      </c>
      <c r="AR4" s="197">
        <v>6.18</v>
      </c>
      <c r="AS4" s="189">
        <v>8</v>
      </c>
      <c r="AT4" s="114">
        <v>11</v>
      </c>
      <c r="AU4" s="114">
        <v>30</v>
      </c>
      <c r="AV4" s="114">
        <v>29</v>
      </c>
      <c r="AW4" s="114">
        <v>11</v>
      </c>
      <c r="AX4" s="114">
        <v>13</v>
      </c>
      <c r="AY4" s="114">
        <v>16</v>
      </c>
      <c r="AZ4" s="193">
        <v>5</v>
      </c>
    </row>
    <row r="5" spans="1:52" s="21" customFormat="1" x14ac:dyDescent="0.3">
      <c r="A5" s="101">
        <v>2</v>
      </c>
      <c r="B5" s="95" t="s">
        <v>21</v>
      </c>
      <c r="C5" s="128">
        <v>2509</v>
      </c>
      <c r="D5" s="129">
        <v>2362</v>
      </c>
      <c r="E5" s="22">
        <v>2444</v>
      </c>
      <c r="F5" s="22">
        <v>2140</v>
      </c>
      <c r="G5" s="22">
        <v>1948</v>
      </c>
      <c r="H5" s="22">
        <v>1998</v>
      </c>
      <c r="I5" s="54">
        <v>2141</v>
      </c>
      <c r="J5" s="45">
        <v>51.336787564766801</v>
      </c>
      <c r="K5" s="23">
        <v>41.746401354784084</v>
      </c>
      <c r="L5" s="130">
        <v>38.950000000000003</v>
      </c>
      <c r="M5" s="24">
        <v>44</v>
      </c>
      <c r="N5" s="24">
        <v>48.99</v>
      </c>
      <c r="O5" s="24">
        <v>58.84</v>
      </c>
      <c r="P5" s="136">
        <v>58.52</v>
      </c>
      <c r="Q5" s="25">
        <v>48</v>
      </c>
      <c r="R5" s="22">
        <v>531</v>
      </c>
      <c r="S5" s="97">
        <v>644</v>
      </c>
      <c r="T5" s="97">
        <v>401</v>
      </c>
      <c r="U5" s="97">
        <v>274</v>
      </c>
      <c r="V5" s="22">
        <v>24</v>
      </c>
      <c r="W5" s="136">
        <v>25</v>
      </c>
      <c r="X5" s="46">
        <v>0.98086887206058193</v>
      </c>
      <c r="Y5" s="18">
        <v>0.775190516511431</v>
      </c>
      <c r="Z5" s="18">
        <v>0.73649754500818332</v>
      </c>
      <c r="AA5" s="18">
        <v>0.81261682242990652</v>
      </c>
      <c r="AB5" s="18">
        <v>0.86</v>
      </c>
      <c r="AC5" s="131">
        <v>0.98798798798798804</v>
      </c>
      <c r="AD5" s="196">
        <f t="shared" ref="AD5:AD17" si="0">100%-(W5/I5)</f>
        <v>0.98832321345165808</v>
      </c>
      <c r="AE5" s="100">
        <v>103</v>
      </c>
      <c r="AF5" s="99">
        <v>4.1052212036667993E-2</v>
      </c>
      <c r="AG5" s="98">
        <v>82</v>
      </c>
      <c r="AH5" s="99">
        <v>3.4716342082980522E-2</v>
      </c>
      <c r="AI5" s="98">
        <v>74</v>
      </c>
      <c r="AJ5" s="99">
        <v>3.0278232405891982E-2</v>
      </c>
      <c r="AK5" s="98">
        <v>92</v>
      </c>
      <c r="AL5" s="99">
        <v>4.2990654205607479E-2</v>
      </c>
      <c r="AM5" s="98">
        <v>52</v>
      </c>
      <c r="AN5" s="99">
        <v>2.6694045174537988E-2</v>
      </c>
      <c r="AO5" s="22">
        <v>242</v>
      </c>
      <c r="AP5" s="132">
        <v>0.1125</v>
      </c>
      <c r="AQ5" s="137">
        <v>215</v>
      </c>
      <c r="AR5" s="197">
        <v>10.039999999999999</v>
      </c>
      <c r="AS5" s="189"/>
      <c r="AT5" s="114">
        <v>1</v>
      </c>
      <c r="AU5" s="114">
        <v>2</v>
      </c>
      <c r="AV5" s="114"/>
      <c r="AW5" s="114">
        <v>1</v>
      </c>
      <c r="AX5" s="114">
        <v>1</v>
      </c>
      <c r="AY5" s="114">
        <v>2</v>
      </c>
      <c r="AZ5" s="193">
        <v>3</v>
      </c>
    </row>
    <row r="6" spans="1:52" s="21" customFormat="1" x14ac:dyDescent="0.3">
      <c r="A6" s="101">
        <v>3</v>
      </c>
      <c r="B6" s="96" t="s">
        <v>5</v>
      </c>
      <c r="C6" s="128">
        <v>1068</v>
      </c>
      <c r="D6" s="129">
        <v>878</v>
      </c>
      <c r="E6" s="22">
        <v>818</v>
      </c>
      <c r="F6" s="22">
        <v>617</v>
      </c>
      <c r="G6" s="22">
        <v>508</v>
      </c>
      <c r="H6" s="22">
        <v>517</v>
      </c>
      <c r="I6" s="54">
        <v>509</v>
      </c>
      <c r="J6" s="45">
        <v>43.335205992509366</v>
      </c>
      <c r="K6" s="23">
        <v>44.050113895216398</v>
      </c>
      <c r="L6" s="130">
        <v>45.3</v>
      </c>
      <c r="M6" s="24">
        <v>41</v>
      </c>
      <c r="N6" s="24">
        <v>44.01</v>
      </c>
      <c r="O6" s="24">
        <v>52.61</v>
      </c>
      <c r="P6" s="136">
        <v>50.39</v>
      </c>
      <c r="Q6" s="25">
        <v>230</v>
      </c>
      <c r="R6" s="22">
        <v>200</v>
      </c>
      <c r="S6" s="97">
        <v>161</v>
      </c>
      <c r="T6" s="97">
        <v>134</v>
      </c>
      <c r="U6" s="97">
        <v>80</v>
      </c>
      <c r="V6" s="22">
        <v>55</v>
      </c>
      <c r="W6" s="136">
        <v>53</v>
      </c>
      <c r="X6" s="46">
        <v>0.78464419475655434</v>
      </c>
      <c r="Y6" s="18">
        <v>0.77220956719817768</v>
      </c>
      <c r="Z6" s="18">
        <v>0.80317848410757942</v>
      </c>
      <c r="AA6" s="18">
        <v>0.78282009724473256</v>
      </c>
      <c r="AB6" s="18">
        <v>0.84</v>
      </c>
      <c r="AC6" s="133">
        <v>0.8936170212765957</v>
      </c>
      <c r="AD6" s="196">
        <f t="shared" si="0"/>
        <v>0.8958742632612966</v>
      </c>
      <c r="AE6" s="100">
        <v>26</v>
      </c>
      <c r="AF6" s="99">
        <v>2.4344569288389514E-2</v>
      </c>
      <c r="AG6" s="98">
        <v>21</v>
      </c>
      <c r="AH6" s="99">
        <v>2.3917995444191344E-2</v>
      </c>
      <c r="AI6" s="98">
        <v>36</v>
      </c>
      <c r="AJ6" s="99">
        <v>4.4009779951100246E-2</v>
      </c>
      <c r="AK6" s="98">
        <v>22</v>
      </c>
      <c r="AL6" s="99">
        <v>3.5656401944894653E-2</v>
      </c>
      <c r="AM6" s="98">
        <v>16</v>
      </c>
      <c r="AN6" s="99">
        <v>3.1496062992125984E-2</v>
      </c>
      <c r="AO6" s="22">
        <v>35</v>
      </c>
      <c r="AP6" s="132">
        <v>6.7699999999999996E-2</v>
      </c>
      <c r="AQ6" s="137">
        <v>14</v>
      </c>
      <c r="AR6" s="197">
        <v>2.75</v>
      </c>
      <c r="AS6" s="189"/>
      <c r="AT6" s="114"/>
      <c r="AU6" s="114"/>
      <c r="AV6" s="114"/>
      <c r="AW6" s="114"/>
      <c r="AX6" s="114">
        <v>1</v>
      </c>
      <c r="AY6" s="114">
        <v>2</v>
      </c>
      <c r="AZ6" s="193">
        <v>0</v>
      </c>
    </row>
    <row r="7" spans="1:52" s="21" customFormat="1" x14ac:dyDescent="0.3">
      <c r="A7" s="101">
        <v>4</v>
      </c>
      <c r="B7" s="96" t="s">
        <v>6</v>
      </c>
      <c r="C7" s="128">
        <v>3315</v>
      </c>
      <c r="D7" s="129">
        <v>3055</v>
      </c>
      <c r="E7" s="22">
        <v>3278</v>
      </c>
      <c r="F7" s="22">
        <v>3100</v>
      </c>
      <c r="G7" s="22">
        <v>2965</v>
      </c>
      <c r="H7" s="22">
        <v>3465</v>
      </c>
      <c r="I7" s="54">
        <v>3883</v>
      </c>
      <c r="J7" s="45">
        <v>46.821116138763195</v>
      </c>
      <c r="K7" s="23">
        <v>46.976759410801961</v>
      </c>
      <c r="L7" s="130">
        <v>43.75</v>
      </c>
      <c r="M7" s="24">
        <v>42.9</v>
      </c>
      <c r="N7" s="24">
        <v>46.3</v>
      </c>
      <c r="O7" s="24">
        <v>49.05</v>
      </c>
      <c r="P7" s="136">
        <v>49.4</v>
      </c>
      <c r="Q7" s="25">
        <v>893</v>
      </c>
      <c r="R7" s="22">
        <v>936</v>
      </c>
      <c r="S7" s="97">
        <v>1138</v>
      </c>
      <c r="T7" s="97">
        <v>1042</v>
      </c>
      <c r="U7" s="97">
        <v>886</v>
      </c>
      <c r="V7" s="22">
        <v>806</v>
      </c>
      <c r="W7" s="136">
        <v>898</v>
      </c>
      <c r="X7" s="46">
        <v>0.73061840120663646</v>
      </c>
      <c r="Y7" s="18">
        <v>0.69361702127659575</v>
      </c>
      <c r="Z7" s="18">
        <v>0.65283709579011595</v>
      </c>
      <c r="AA7" s="18">
        <v>0.66387096774193544</v>
      </c>
      <c r="AB7" s="18">
        <v>0.7</v>
      </c>
      <c r="AC7" s="131">
        <v>0.7673881673881674</v>
      </c>
      <c r="AD7" s="196">
        <f t="shared" si="0"/>
        <v>0.76873551377800675</v>
      </c>
      <c r="AE7" s="100">
        <v>177</v>
      </c>
      <c r="AF7" s="99">
        <v>5.3393665158371038E-2</v>
      </c>
      <c r="AG7" s="98">
        <v>235</v>
      </c>
      <c r="AH7" s="99">
        <v>7.6923076923076927E-2</v>
      </c>
      <c r="AI7" s="98">
        <v>216</v>
      </c>
      <c r="AJ7" s="99">
        <v>6.5893837705918237E-2</v>
      </c>
      <c r="AK7" s="98">
        <v>240</v>
      </c>
      <c r="AL7" s="99">
        <v>7.7419354838709681E-2</v>
      </c>
      <c r="AM7" s="98">
        <v>290</v>
      </c>
      <c r="AN7" s="99">
        <v>8.3000000000000004E-2</v>
      </c>
      <c r="AO7" s="22">
        <v>394</v>
      </c>
      <c r="AP7" s="132">
        <v>0.1137</v>
      </c>
      <c r="AQ7" s="137">
        <v>462</v>
      </c>
      <c r="AR7" s="198">
        <v>11.89</v>
      </c>
      <c r="AS7" s="189">
        <v>8</v>
      </c>
      <c r="AT7" s="114">
        <v>7</v>
      </c>
      <c r="AU7" s="114">
        <v>10</v>
      </c>
      <c r="AV7" s="114"/>
      <c r="AW7" s="114">
        <v>9</v>
      </c>
      <c r="AX7" s="114">
        <v>9</v>
      </c>
      <c r="AY7" s="114">
        <v>16</v>
      </c>
      <c r="AZ7" s="193">
        <v>18</v>
      </c>
    </row>
    <row r="8" spans="1:52" s="21" customFormat="1" x14ac:dyDescent="0.3">
      <c r="A8" s="101">
        <v>5</v>
      </c>
      <c r="B8" s="96" t="s">
        <v>7</v>
      </c>
      <c r="C8" s="128">
        <v>3971</v>
      </c>
      <c r="D8" s="129">
        <v>3356</v>
      </c>
      <c r="E8" s="22">
        <v>3525</v>
      </c>
      <c r="F8" s="22">
        <v>3388</v>
      </c>
      <c r="G8" s="22">
        <v>3221</v>
      </c>
      <c r="H8" s="22">
        <v>3703</v>
      </c>
      <c r="I8" s="54">
        <v>4195</v>
      </c>
      <c r="J8" s="45">
        <v>46.720221606648202</v>
      </c>
      <c r="K8" s="23">
        <v>47.258343265792611</v>
      </c>
      <c r="L8" s="130">
        <v>48.16</v>
      </c>
      <c r="M8" s="24">
        <v>46</v>
      </c>
      <c r="N8" s="24">
        <v>48.48</v>
      </c>
      <c r="O8" s="24">
        <v>52.12</v>
      </c>
      <c r="P8" s="136">
        <v>51.25</v>
      </c>
      <c r="Q8" s="25">
        <v>1144</v>
      </c>
      <c r="R8" s="22">
        <v>894</v>
      </c>
      <c r="S8" s="97">
        <v>776</v>
      </c>
      <c r="T8" s="97">
        <v>721</v>
      </c>
      <c r="U8" s="97">
        <v>669</v>
      </c>
      <c r="V8" s="22">
        <v>635</v>
      </c>
      <c r="W8" s="136">
        <v>690</v>
      </c>
      <c r="X8" s="46">
        <v>0.7119113573407202</v>
      </c>
      <c r="Y8" s="18">
        <v>0.73361144219308705</v>
      </c>
      <c r="Z8" s="18">
        <v>0.77985815602836883</v>
      </c>
      <c r="AA8" s="18">
        <v>0.78719008264462809</v>
      </c>
      <c r="AB8" s="18">
        <v>0.79</v>
      </c>
      <c r="AC8" s="131">
        <v>0.82851741830947878</v>
      </c>
      <c r="AD8" s="196">
        <f t="shared" si="0"/>
        <v>0.83551847437425508</v>
      </c>
      <c r="AE8" s="100">
        <v>155</v>
      </c>
      <c r="AF8" s="99">
        <v>3.9032989171493324E-2</v>
      </c>
      <c r="AG8" s="98">
        <v>102</v>
      </c>
      <c r="AH8" s="99">
        <v>3.0393325387365912E-2</v>
      </c>
      <c r="AI8" s="98">
        <v>87</v>
      </c>
      <c r="AJ8" s="99">
        <v>2.4680851063829789E-2</v>
      </c>
      <c r="AK8" s="98">
        <v>98</v>
      </c>
      <c r="AL8" s="99">
        <v>2.8925619834710745E-2</v>
      </c>
      <c r="AM8" s="98">
        <v>116</v>
      </c>
      <c r="AN8" s="99">
        <v>8.3000000000000004E-2</v>
      </c>
      <c r="AO8" s="22">
        <v>258</v>
      </c>
      <c r="AP8" s="132">
        <v>6.83E-2</v>
      </c>
      <c r="AQ8" s="137">
        <v>219</v>
      </c>
      <c r="AR8" s="197">
        <v>5.22</v>
      </c>
      <c r="AS8" s="189"/>
      <c r="AT8" s="114">
        <v>1</v>
      </c>
      <c r="AU8" s="114">
        <v>1</v>
      </c>
      <c r="AV8" s="114"/>
      <c r="AW8" s="114">
        <v>1</v>
      </c>
      <c r="AX8" s="114">
        <v>4</v>
      </c>
      <c r="AY8" s="114">
        <v>2</v>
      </c>
      <c r="AZ8" s="193">
        <v>0</v>
      </c>
    </row>
    <row r="9" spans="1:52" s="21" customFormat="1" x14ac:dyDescent="0.3">
      <c r="A9" s="101">
        <v>6</v>
      </c>
      <c r="B9" s="96" t="s">
        <v>8</v>
      </c>
      <c r="C9" s="128">
        <v>2498</v>
      </c>
      <c r="D9" s="129">
        <v>2066</v>
      </c>
      <c r="E9" s="22">
        <v>1944</v>
      </c>
      <c r="F9" s="22">
        <v>1924</v>
      </c>
      <c r="G9" s="22">
        <v>1579</v>
      </c>
      <c r="H9" s="22">
        <v>1639</v>
      </c>
      <c r="I9" s="54">
        <v>1698</v>
      </c>
      <c r="J9" s="45">
        <v>43.219775820656523</v>
      </c>
      <c r="K9" s="23">
        <v>44.71539206195547</v>
      </c>
      <c r="L9" s="130">
        <v>44.71</v>
      </c>
      <c r="M9" s="24">
        <v>48</v>
      </c>
      <c r="N9" s="24">
        <v>44.36</v>
      </c>
      <c r="O9" s="24">
        <v>49.31</v>
      </c>
      <c r="P9" s="136">
        <v>44.72</v>
      </c>
      <c r="Q9" s="25">
        <v>540</v>
      </c>
      <c r="R9" s="22">
        <v>437</v>
      </c>
      <c r="S9" s="97">
        <v>366</v>
      </c>
      <c r="T9" s="97">
        <v>302</v>
      </c>
      <c r="U9" s="97">
        <v>364</v>
      </c>
      <c r="V9" s="22">
        <v>275</v>
      </c>
      <c r="W9" s="136">
        <v>322</v>
      </c>
      <c r="X9" s="46">
        <v>0.78382706164931948</v>
      </c>
      <c r="Y9" s="18">
        <v>0.78848015488867373</v>
      </c>
      <c r="Z9" s="18">
        <v>0.81172839506172845</v>
      </c>
      <c r="AA9" s="18">
        <v>0.843035343035343</v>
      </c>
      <c r="AB9" s="18">
        <v>0.77</v>
      </c>
      <c r="AC9" s="131">
        <v>0.83221476510067116</v>
      </c>
      <c r="AD9" s="196">
        <f t="shared" si="0"/>
        <v>0.81036513545347466</v>
      </c>
      <c r="AE9" s="100">
        <v>75</v>
      </c>
      <c r="AF9" s="99">
        <v>3.0024019215372299E-2</v>
      </c>
      <c r="AG9" s="98">
        <v>101</v>
      </c>
      <c r="AH9" s="99">
        <v>4.8886737657308811E-2</v>
      </c>
      <c r="AI9" s="98">
        <v>84</v>
      </c>
      <c r="AJ9" s="99">
        <v>4.3209876543209874E-2</v>
      </c>
      <c r="AK9" s="98">
        <v>139</v>
      </c>
      <c r="AL9" s="99">
        <v>7.2245322245322249E-2</v>
      </c>
      <c r="AM9" s="98">
        <v>70</v>
      </c>
      <c r="AN9" s="99">
        <v>4.4331855604813175E-2</v>
      </c>
      <c r="AO9" s="22">
        <v>146</v>
      </c>
      <c r="AP9" s="132">
        <v>8.6300000000000002E-2</v>
      </c>
      <c r="AQ9" s="137">
        <v>55</v>
      </c>
      <c r="AR9" s="197">
        <v>3.18</v>
      </c>
      <c r="AS9" s="189"/>
      <c r="AT9" s="114">
        <v>1</v>
      </c>
      <c r="AU9" s="114">
        <v>1</v>
      </c>
      <c r="AV9" s="114">
        <v>5</v>
      </c>
      <c r="AW9" s="114">
        <v>5</v>
      </c>
      <c r="AX9" s="114"/>
      <c r="AY9" s="114">
        <v>2</v>
      </c>
      <c r="AZ9" s="193">
        <v>0</v>
      </c>
    </row>
    <row r="10" spans="1:52" s="21" customFormat="1" x14ac:dyDescent="0.3">
      <c r="A10" s="101">
        <v>7</v>
      </c>
      <c r="B10" s="96" t="s">
        <v>9</v>
      </c>
      <c r="C10" s="128">
        <v>91</v>
      </c>
      <c r="D10" s="129">
        <v>63</v>
      </c>
      <c r="E10" s="22">
        <v>72</v>
      </c>
      <c r="F10" s="22">
        <v>45</v>
      </c>
      <c r="G10" s="22">
        <v>51</v>
      </c>
      <c r="H10" s="22">
        <v>48</v>
      </c>
      <c r="I10" s="54">
        <v>77</v>
      </c>
      <c r="J10" s="45">
        <v>40.549450549450547</v>
      </c>
      <c r="K10" s="23">
        <v>44.587301587301589</v>
      </c>
      <c r="L10" s="130">
        <v>46.13</v>
      </c>
      <c r="M10" s="24">
        <v>36.9</v>
      </c>
      <c r="N10" s="24">
        <v>39.06</v>
      </c>
      <c r="O10" s="24">
        <v>44.4</v>
      </c>
      <c r="P10" s="136">
        <v>43.84</v>
      </c>
      <c r="Q10" s="25">
        <v>30</v>
      </c>
      <c r="R10" s="22">
        <v>13</v>
      </c>
      <c r="S10" s="97">
        <v>16</v>
      </c>
      <c r="T10" s="97">
        <v>17</v>
      </c>
      <c r="U10" s="97">
        <v>19</v>
      </c>
      <c r="V10" s="22">
        <v>10</v>
      </c>
      <c r="W10" s="136">
        <v>13</v>
      </c>
      <c r="X10" s="46">
        <v>0.67032967032967028</v>
      </c>
      <c r="Y10" s="18">
        <v>0.79365079365079361</v>
      </c>
      <c r="Z10" s="18">
        <v>0.77777777777777779</v>
      </c>
      <c r="AA10" s="18">
        <v>0.62222222222222223</v>
      </c>
      <c r="AB10" s="18">
        <v>0.63</v>
      </c>
      <c r="AC10" s="131">
        <v>0.79166666666666663</v>
      </c>
      <c r="AD10" s="196">
        <f t="shared" si="0"/>
        <v>0.83116883116883122</v>
      </c>
      <c r="AE10" s="100">
        <v>1</v>
      </c>
      <c r="AF10" s="99">
        <v>1.098901098901099E-2</v>
      </c>
      <c r="AG10" s="98">
        <v>2</v>
      </c>
      <c r="AH10" s="99">
        <v>3.1746031746031744E-2</v>
      </c>
      <c r="AI10" s="98">
        <v>0</v>
      </c>
      <c r="AJ10" s="99">
        <v>0</v>
      </c>
      <c r="AK10" s="98">
        <v>0</v>
      </c>
      <c r="AL10" s="99">
        <v>0</v>
      </c>
      <c r="AM10" s="98">
        <v>1</v>
      </c>
      <c r="AN10" s="99">
        <v>1.9607843137254902E-2</v>
      </c>
      <c r="AO10" s="22">
        <v>1</v>
      </c>
      <c r="AP10" s="132">
        <v>0.02</v>
      </c>
      <c r="AQ10" s="137">
        <v>0</v>
      </c>
      <c r="AR10" s="197">
        <v>0</v>
      </c>
      <c r="AS10" s="189"/>
      <c r="AT10" s="114"/>
      <c r="AU10" s="114"/>
      <c r="AV10" s="114"/>
      <c r="AW10" s="114"/>
      <c r="AX10" s="114"/>
      <c r="AY10" s="114">
        <v>0</v>
      </c>
      <c r="AZ10" s="193">
        <v>0</v>
      </c>
    </row>
    <row r="11" spans="1:52" s="21" customFormat="1" x14ac:dyDescent="0.3">
      <c r="A11" s="101">
        <v>8</v>
      </c>
      <c r="B11" s="96" t="s">
        <v>10</v>
      </c>
      <c r="C11" s="128">
        <v>373</v>
      </c>
      <c r="D11" s="129">
        <v>470</v>
      </c>
      <c r="E11" s="22">
        <v>551</v>
      </c>
      <c r="F11" s="22">
        <v>573</v>
      </c>
      <c r="G11" s="22">
        <v>468</v>
      </c>
      <c r="H11" s="22">
        <v>493</v>
      </c>
      <c r="I11" s="54">
        <v>527</v>
      </c>
      <c r="J11" s="45">
        <v>60.573726541554961</v>
      </c>
      <c r="K11" s="23">
        <v>60.229787234042554</v>
      </c>
      <c r="L11" s="130">
        <v>61.97</v>
      </c>
      <c r="M11" s="24">
        <v>49</v>
      </c>
      <c r="N11" s="24">
        <v>54.13</v>
      </c>
      <c r="O11" s="24">
        <v>52.51</v>
      </c>
      <c r="P11" s="136">
        <v>51.76</v>
      </c>
      <c r="Q11" s="25">
        <v>21</v>
      </c>
      <c r="R11" s="22">
        <v>29</v>
      </c>
      <c r="S11" s="97">
        <v>33</v>
      </c>
      <c r="T11" s="97">
        <v>37</v>
      </c>
      <c r="U11" s="97">
        <v>51</v>
      </c>
      <c r="V11" s="22">
        <v>59</v>
      </c>
      <c r="W11" s="136">
        <v>59</v>
      </c>
      <c r="X11" s="46">
        <v>0.94369973190348522</v>
      </c>
      <c r="Y11" s="18">
        <v>0.9382978723404255</v>
      </c>
      <c r="Z11" s="18">
        <v>0.94010889292196009</v>
      </c>
      <c r="AA11" s="18">
        <v>0.93542757417102962</v>
      </c>
      <c r="AB11" s="18">
        <v>0.89</v>
      </c>
      <c r="AC11" s="131">
        <v>0.88032454361054768</v>
      </c>
      <c r="AD11" s="196">
        <f t="shared" si="0"/>
        <v>0.88804554079696396</v>
      </c>
      <c r="AE11" s="100">
        <v>99</v>
      </c>
      <c r="AF11" s="99">
        <v>0.26541554959785524</v>
      </c>
      <c r="AG11" s="98">
        <v>120</v>
      </c>
      <c r="AH11" s="99">
        <v>0.25531914893617019</v>
      </c>
      <c r="AI11" s="98">
        <v>153</v>
      </c>
      <c r="AJ11" s="99">
        <v>0.27767695099818512</v>
      </c>
      <c r="AK11" s="98">
        <v>148</v>
      </c>
      <c r="AL11" s="99">
        <v>0.2582897033158813</v>
      </c>
      <c r="AM11" s="98">
        <v>62</v>
      </c>
      <c r="AN11" s="99">
        <v>0.13247863247863248</v>
      </c>
      <c r="AO11" s="22">
        <v>61</v>
      </c>
      <c r="AP11" s="132">
        <v>0.1235</v>
      </c>
      <c r="AQ11" s="137">
        <v>45</v>
      </c>
      <c r="AR11" s="197">
        <v>8.5399999999999991</v>
      </c>
      <c r="AS11" s="189"/>
      <c r="AT11" s="114"/>
      <c r="AU11" s="114"/>
      <c r="AV11" s="114"/>
      <c r="AW11" s="114"/>
      <c r="AX11" s="114"/>
      <c r="AY11" s="114"/>
      <c r="AZ11" s="193">
        <v>0</v>
      </c>
    </row>
    <row r="12" spans="1:52" s="21" customFormat="1" x14ac:dyDescent="0.3">
      <c r="A12" s="101">
        <v>9</v>
      </c>
      <c r="B12" s="96" t="s">
        <v>22</v>
      </c>
      <c r="C12" s="128">
        <v>0</v>
      </c>
      <c r="D12" s="129">
        <v>1</v>
      </c>
      <c r="E12" s="22">
        <v>0</v>
      </c>
      <c r="F12" s="22">
        <v>1</v>
      </c>
      <c r="G12" s="22"/>
      <c r="H12" s="22"/>
      <c r="I12" s="54">
        <v>1</v>
      </c>
      <c r="J12" s="46" t="s">
        <v>23</v>
      </c>
      <c r="K12" s="23" t="s">
        <v>23</v>
      </c>
      <c r="L12" s="18"/>
      <c r="M12" s="24">
        <v>51</v>
      </c>
      <c r="N12" s="18"/>
      <c r="O12" s="134"/>
      <c r="P12" s="136">
        <v>73</v>
      </c>
      <c r="Q12" s="46" t="s">
        <v>23</v>
      </c>
      <c r="R12" s="22">
        <v>0</v>
      </c>
      <c r="S12" s="18"/>
      <c r="T12" s="97"/>
      <c r="U12" s="18"/>
      <c r="V12" s="22"/>
      <c r="W12" s="136">
        <v>0</v>
      </c>
      <c r="X12" s="46" t="s">
        <v>23</v>
      </c>
      <c r="Y12" s="18" t="s">
        <v>23</v>
      </c>
      <c r="Z12" s="18"/>
      <c r="AA12" s="18">
        <v>1</v>
      </c>
      <c r="AB12" s="18"/>
      <c r="AC12" s="131"/>
      <c r="AD12" s="196"/>
      <c r="AE12" s="46" t="s">
        <v>23</v>
      </c>
      <c r="AF12" s="99" t="s">
        <v>23</v>
      </c>
      <c r="AG12" s="98">
        <v>1</v>
      </c>
      <c r="AH12" s="99" t="s">
        <v>23</v>
      </c>
      <c r="AI12" s="18"/>
      <c r="AJ12" s="18"/>
      <c r="AK12" s="98"/>
      <c r="AL12" s="99"/>
      <c r="AM12" s="18"/>
      <c r="AN12" s="18"/>
      <c r="AO12" s="22"/>
      <c r="AP12" s="132"/>
      <c r="AQ12" s="137">
        <v>0</v>
      </c>
      <c r="AR12" s="197">
        <v>0</v>
      </c>
      <c r="AS12" s="189"/>
      <c r="AT12" s="114"/>
      <c r="AU12" s="114"/>
      <c r="AV12" s="114"/>
      <c r="AW12" s="114"/>
      <c r="AX12" s="114"/>
      <c r="AY12" s="114"/>
      <c r="AZ12" s="193">
        <v>0</v>
      </c>
    </row>
    <row r="13" spans="1:52" s="21" customFormat="1" x14ac:dyDescent="0.3">
      <c r="A13" s="101">
        <v>10</v>
      </c>
      <c r="B13" s="96" t="s">
        <v>24</v>
      </c>
      <c r="C13" s="128">
        <v>1</v>
      </c>
      <c r="D13" s="129">
        <v>1</v>
      </c>
      <c r="E13" s="22">
        <v>0</v>
      </c>
      <c r="F13" s="22">
        <v>1</v>
      </c>
      <c r="G13" s="22"/>
      <c r="H13" s="22"/>
      <c r="I13" s="54"/>
      <c r="J13" s="45" t="s">
        <v>23</v>
      </c>
      <c r="K13" s="23" t="s">
        <v>23</v>
      </c>
      <c r="L13" s="18"/>
      <c r="M13" s="24">
        <v>10</v>
      </c>
      <c r="N13" s="18"/>
      <c r="O13" s="134"/>
      <c r="P13" s="136"/>
      <c r="Q13" s="25">
        <v>0</v>
      </c>
      <c r="R13" s="22">
        <v>1</v>
      </c>
      <c r="S13" s="18"/>
      <c r="T13" s="97">
        <v>1</v>
      </c>
      <c r="U13" s="18"/>
      <c r="V13" s="22"/>
      <c r="W13" s="136"/>
      <c r="X13" s="46" t="s">
        <v>23</v>
      </c>
      <c r="Y13" s="18" t="s">
        <v>23</v>
      </c>
      <c r="Z13" s="18"/>
      <c r="AA13" s="18">
        <v>0</v>
      </c>
      <c r="AB13" s="18"/>
      <c r="AC13" s="131"/>
      <c r="AD13" s="196"/>
      <c r="AE13" s="100">
        <v>1</v>
      </c>
      <c r="AF13" s="104" t="s">
        <v>23</v>
      </c>
      <c r="AG13" s="98">
        <v>0</v>
      </c>
      <c r="AH13" s="99" t="s">
        <v>23</v>
      </c>
      <c r="AI13" s="18"/>
      <c r="AJ13" s="18"/>
      <c r="AK13" s="98"/>
      <c r="AL13" s="99"/>
      <c r="AM13" s="18"/>
      <c r="AN13" s="18"/>
      <c r="AO13" s="22"/>
      <c r="AP13" s="132"/>
      <c r="AQ13" s="137"/>
      <c r="AR13" s="197"/>
      <c r="AS13" s="189"/>
      <c r="AT13" s="114"/>
      <c r="AU13" s="114"/>
      <c r="AV13" s="114"/>
      <c r="AW13" s="114"/>
      <c r="AX13" s="114"/>
      <c r="AY13" s="114"/>
      <c r="AZ13" s="193"/>
    </row>
    <row r="14" spans="1:52" s="26" customFormat="1" x14ac:dyDescent="0.3">
      <c r="A14" s="101">
        <v>11</v>
      </c>
      <c r="B14" s="96" t="s">
        <v>11</v>
      </c>
      <c r="C14" s="128">
        <v>4873</v>
      </c>
      <c r="D14" s="129">
        <v>3875</v>
      </c>
      <c r="E14" s="22">
        <v>3829</v>
      </c>
      <c r="F14" s="22">
        <v>3872</v>
      </c>
      <c r="G14" s="22">
        <v>3332</v>
      </c>
      <c r="H14" s="22">
        <v>3363</v>
      </c>
      <c r="I14" s="54">
        <v>3507</v>
      </c>
      <c r="J14" s="45">
        <v>43.986661194336136</v>
      </c>
      <c r="K14" s="23">
        <v>47.000516129032256</v>
      </c>
      <c r="L14" s="130">
        <v>49.2</v>
      </c>
      <c r="M14" s="24">
        <v>49</v>
      </c>
      <c r="N14" s="24">
        <v>45.51</v>
      </c>
      <c r="O14" s="24">
        <v>48.18</v>
      </c>
      <c r="P14" s="136">
        <v>46.39</v>
      </c>
      <c r="Q14" s="25">
        <v>2126</v>
      </c>
      <c r="R14" s="22">
        <v>1486</v>
      </c>
      <c r="S14" s="97">
        <v>1225</v>
      </c>
      <c r="T14" s="97">
        <v>1180</v>
      </c>
      <c r="U14" s="97">
        <v>1403</v>
      </c>
      <c r="V14" s="22">
        <v>1104</v>
      </c>
      <c r="W14" s="136">
        <v>1139</v>
      </c>
      <c r="X14" s="46">
        <v>0.5637184485942951</v>
      </c>
      <c r="Y14" s="18">
        <v>0.61651612903225805</v>
      </c>
      <c r="Z14" s="18">
        <v>0.68007312614259596</v>
      </c>
      <c r="AA14" s="18">
        <v>0.69524793388429751</v>
      </c>
      <c r="AB14" s="18">
        <v>0.57999999999999996</v>
      </c>
      <c r="AC14" s="131">
        <v>0.67172167707404107</v>
      </c>
      <c r="AD14" s="196">
        <f t="shared" si="0"/>
        <v>0.67522098659823215</v>
      </c>
      <c r="AE14" s="100">
        <v>178</v>
      </c>
      <c r="AF14" s="99">
        <v>3.6527806279499281E-2</v>
      </c>
      <c r="AG14" s="98">
        <v>185</v>
      </c>
      <c r="AH14" s="99">
        <v>4.774193548387097E-2</v>
      </c>
      <c r="AI14" s="98">
        <v>216</v>
      </c>
      <c r="AJ14" s="99">
        <v>5.6411595716897363E-2</v>
      </c>
      <c r="AK14" s="98">
        <v>238</v>
      </c>
      <c r="AL14" s="99">
        <v>6.1466942148760334E-2</v>
      </c>
      <c r="AM14" s="98">
        <v>149</v>
      </c>
      <c r="AN14" s="99">
        <v>4.4717887154861947E-2</v>
      </c>
      <c r="AO14" s="22">
        <v>155</v>
      </c>
      <c r="AP14" s="132">
        <v>4.4299999999999999E-2</v>
      </c>
      <c r="AQ14" s="137">
        <v>83</v>
      </c>
      <c r="AR14" s="197">
        <v>2.37</v>
      </c>
      <c r="AS14" s="189">
        <v>3</v>
      </c>
      <c r="AT14" s="114">
        <v>1</v>
      </c>
      <c r="AU14" s="114">
        <v>5</v>
      </c>
      <c r="AV14" s="114">
        <v>4</v>
      </c>
      <c r="AW14" s="114">
        <v>2</v>
      </c>
      <c r="AX14" s="114"/>
      <c r="AY14" s="114">
        <v>3</v>
      </c>
      <c r="AZ14" s="194">
        <v>1</v>
      </c>
    </row>
    <row r="15" spans="1:52" s="21" customFormat="1" x14ac:dyDescent="0.3">
      <c r="A15" s="101">
        <v>12</v>
      </c>
      <c r="B15" s="96" t="s">
        <v>25</v>
      </c>
      <c r="C15" s="128">
        <v>0</v>
      </c>
      <c r="D15" s="129">
        <v>1</v>
      </c>
      <c r="E15" s="22">
        <v>0</v>
      </c>
      <c r="F15" s="22"/>
      <c r="G15" s="22"/>
      <c r="H15" s="22"/>
      <c r="I15" s="54"/>
      <c r="J15" s="46" t="s">
        <v>23</v>
      </c>
      <c r="K15" s="23" t="s">
        <v>23</v>
      </c>
      <c r="L15" s="18"/>
      <c r="M15" s="18"/>
      <c r="N15" s="18"/>
      <c r="O15" s="23"/>
      <c r="P15" s="136"/>
      <c r="Q15" s="46">
        <v>0</v>
      </c>
      <c r="R15" s="18">
        <v>0</v>
      </c>
      <c r="S15" s="18"/>
      <c r="T15" s="18"/>
      <c r="U15" s="18"/>
      <c r="V15" s="22"/>
      <c r="W15" s="136"/>
      <c r="X15" s="46" t="s">
        <v>23</v>
      </c>
      <c r="Y15" s="18" t="s">
        <v>23</v>
      </c>
      <c r="Z15" s="18"/>
      <c r="AA15" s="18"/>
      <c r="AB15" s="18"/>
      <c r="AC15" s="131"/>
      <c r="AD15" s="196"/>
      <c r="AE15" s="46" t="s">
        <v>23</v>
      </c>
      <c r="AF15" s="99" t="s">
        <v>23</v>
      </c>
      <c r="AG15" s="98">
        <v>1</v>
      </c>
      <c r="AH15" s="99" t="s">
        <v>23</v>
      </c>
      <c r="AI15" s="18"/>
      <c r="AJ15" s="18"/>
      <c r="AK15" s="18"/>
      <c r="AL15" s="18"/>
      <c r="AM15" s="18"/>
      <c r="AN15" s="18"/>
      <c r="AO15" s="22"/>
      <c r="AP15" s="132"/>
      <c r="AQ15" s="137"/>
      <c r="AR15" s="197"/>
      <c r="AS15" s="189"/>
      <c r="AT15" s="114"/>
      <c r="AU15" s="114"/>
      <c r="AV15" s="114"/>
      <c r="AW15" s="114"/>
      <c r="AX15" s="114"/>
      <c r="AY15" s="114"/>
      <c r="AZ15" s="193"/>
    </row>
    <row r="16" spans="1:52" s="21" customFormat="1" x14ac:dyDescent="0.3">
      <c r="A16" s="101">
        <v>13</v>
      </c>
      <c r="B16" s="96" t="s">
        <v>12</v>
      </c>
      <c r="C16" s="128">
        <v>257</v>
      </c>
      <c r="D16" s="129">
        <v>262</v>
      </c>
      <c r="E16" s="22">
        <v>274</v>
      </c>
      <c r="F16" s="22">
        <v>237</v>
      </c>
      <c r="G16" s="22">
        <v>295</v>
      </c>
      <c r="H16" s="22">
        <v>210</v>
      </c>
      <c r="I16" s="54">
        <v>199</v>
      </c>
      <c r="J16" s="45">
        <v>44.704280155642024</v>
      </c>
      <c r="K16" s="23">
        <v>56.05343511450382</v>
      </c>
      <c r="L16" s="130">
        <v>59.7</v>
      </c>
      <c r="M16" s="24">
        <v>47</v>
      </c>
      <c r="N16" s="24">
        <v>49.99</v>
      </c>
      <c r="O16" s="24">
        <v>56.17</v>
      </c>
      <c r="P16" s="136">
        <v>54.44</v>
      </c>
      <c r="Q16" s="25">
        <v>49</v>
      </c>
      <c r="R16" s="22">
        <v>24</v>
      </c>
      <c r="S16" s="97">
        <v>23</v>
      </c>
      <c r="T16" s="97">
        <v>31</v>
      </c>
      <c r="U16" s="97">
        <v>37</v>
      </c>
      <c r="V16" s="22">
        <v>18</v>
      </c>
      <c r="W16" s="136">
        <v>20</v>
      </c>
      <c r="X16" s="46">
        <v>0.80933852140077822</v>
      </c>
      <c r="Y16" s="18">
        <v>0.90839694656488545</v>
      </c>
      <c r="Z16" s="18">
        <v>0.91605839416058399</v>
      </c>
      <c r="AA16" s="18">
        <v>0.86919831223628696</v>
      </c>
      <c r="AB16" s="18">
        <v>0.87</v>
      </c>
      <c r="AC16" s="131">
        <v>0.91428571428571426</v>
      </c>
      <c r="AD16" s="196">
        <f t="shared" si="0"/>
        <v>0.89949748743718594</v>
      </c>
      <c r="AE16" s="100">
        <v>8</v>
      </c>
      <c r="AF16" s="99">
        <v>3.1128404669260701E-2</v>
      </c>
      <c r="AG16" s="98">
        <v>27</v>
      </c>
      <c r="AH16" s="99">
        <v>0.10305343511450382</v>
      </c>
      <c r="AI16" s="98">
        <v>57</v>
      </c>
      <c r="AJ16" s="99">
        <v>0.20802919708029197</v>
      </c>
      <c r="AK16" s="98">
        <v>12</v>
      </c>
      <c r="AL16" s="99">
        <v>5.0632911392405063E-2</v>
      </c>
      <c r="AM16" s="98">
        <v>20</v>
      </c>
      <c r="AN16" s="99">
        <v>6.7796610169491525E-2</v>
      </c>
      <c r="AO16" s="22">
        <v>28</v>
      </c>
      <c r="AP16" s="132">
        <v>0.1333</v>
      </c>
      <c r="AQ16" s="137">
        <v>21</v>
      </c>
      <c r="AR16" s="197">
        <v>10.55</v>
      </c>
      <c r="AS16" s="189"/>
      <c r="AT16" s="114"/>
      <c r="AU16" s="114"/>
      <c r="AV16" s="114">
        <v>4</v>
      </c>
      <c r="AW16" s="114">
        <v>1</v>
      </c>
      <c r="AX16" s="114">
        <v>1</v>
      </c>
      <c r="AY16" s="114">
        <v>5</v>
      </c>
      <c r="AZ16" s="193">
        <v>1</v>
      </c>
    </row>
    <row r="17" spans="1:52" s="21" customFormat="1" ht="16.2" thickBot="1" x14ac:dyDescent="0.35">
      <c r="A17" s="157">
        <v>14</v>
      </c>
      <c r="B17" s="158" t="s">
        <v>26</v>
      </c>
      <c r="C17" s="159">
        <v>446</v>
      </c>
      <c r="D17" s="160">
        <v>443</v>
      </c>
      <c r="E17" s="161">
        <v>495</v>
      </c>
      <c r="F17" s="161">
        <v>632</v>
      </c>
      <c r="G17" s="161">
        <v>732</v>
      </c>
      <c r="H17" s="161">
        <v>961</v>
      </c>
      <c r="I17" s="162">
        <v>1075</v>
      </c>
      <c r="J17" s="163">
        <v>49.517937219730939</v>
      </c>
      <c r="K17" s="164">
        <v>48.072234762979683</v>
      </c>
      <c r="L17" s="165">
        <v>53.65</v>
      </c>
      <c r="M17" s="166">
        <v>47</v>
      </c>
      <c r="N17" s="166">
        <v>49.96</v>
      </c>
      <c r="O17" s="166">
        <v>48.23</v>
      </c>
      <c r="P17" s="167">
        <v>47.84</v>
      </c>
      <c r="Q17" s="168">
        <v>107</v>
      </c>
      <c r="R17" s="161">
        <v>114</v>
      </c>
      <c r="S17" s="169">
        <v>105</v>
      </c>
      <c r="T17" s="169">
        <v>173</v>
      </c>
      <c r="U17" s="169">
        <v>171</v>
      </c>
      <c r="V17" s="161">
        <v>221</v>
      </c>
      <c r="W17" s="167">
        <v>281</v>
      </c>
      <c r="X17" s="170">
        <v>0.76008968609865468</v>
      </c>
      <c r="Y17" s="171">
        <v>0.7426636568848759</v>
      </c>
      <c r="Z17" s="171">
        <v>0.78787878787878785</v>
      </c>
      <c r="AA17" s="171">
        <v>0.72626582278481011</v>
      </c>
      <c r="AB17" s="171">
        <v>0.77</v>
      </c>
      <c r="AC17" s="172">
        <v>0.77003121748178982</v>
      </c>
      <c r="AD17" s="196">
        <f t="shared" si="0"/>
        <v>0.73860465116279062</v>
      </c>
      <c r="AE17" s="173">
        <v>45</v>
      </c>
      <c r="AF17" s="174">
        <v>0.10089686098654709</v>
      </c>
      <c r="AG17" s="175">
        <v>28</v>
      </c>
      <c r="AH17" s="174">
        <v>6.320541760722348E-2</v>
      </c>
      <c r="AI17" s="175">
        <v>71</v>
      </c>
      <c r="AJ17" s="174">
        <v>0.14343434343434344</v>
      </c>
      <c r="AK17" s="175">
        <v>75</v>
      </c>
      <c r="AL17" s="174">
        <v>0.11867088607594936</v>
      </c>
      <c r="AM17" s="175">
        <v>64</v>
      </c>
      <c r="AN17" s="174">
        <v>8.7431693989071038E-2</v>
      </c>
      <c r="AO17" s="161">
        <v>71</v>
      </c>
      <c r="AP17" s="176">
        <v>7.3800000000000004E-2</v>
      </c>
      <c r="AQ17" s="177">
        <v>90</v>
      </c>
      <c r="AR17" s="199">
        <v>8.3699999999999992</v>
      </c>
      <c r="AS17" s="190"/>
      <c r="AT17" s="178">
        <v>2</v>
      </c>
      <c r="AU17" s="178"/>
      <c r="AV17" s="178"/>
      <c r="AW17" s="178"/>
      <c r="AX17" s="178">
        <v>1</v>
      </c>
      <c r="AY17" s="178">
        <v>1</v>
      </c>
      <c r="AZ17" s="195">
        <v>5</v>
      </c>
    </row>
    <row r="18" spans="1:52" s="27" customFormat="1" ht="15" thickBot="1" x14ac:dyDescent="0.35">
      <c r="A18" s="179"/>
      <c r="B18" s="180" t="s">
        <v>27</v>
      </c>
      <c r="C18" s="181">
        <v>31035</v>
      </c>
      <c r="D18" s="182">
        <v>25380</v>
      </c>
      <c r="E18" s="182">
        <v>26551</v>
      </c>
      <c r="F18" s="182">
        <v>27756</v>
      </c>
      <c r="G18" s="182">
        <v>25717</v>
      </c>
      <c r="H18" s="182">
        <v>27213</v>
      </c>
      <c r="I18" s="183">
        <f>SUM(I4:I17)</f>
        <v>29134</v>
      </c>
      <c r="J18" s="179"/>
      <c r="K18" s="182"/>
      <c r="L18" s="182"/>
      <c r="M18" s="182"/>
      <c r="N18" s="182"/>
      <c r="O18" s="182"/>
      <c r="P18" s="183"/>
      <c r="Q18" s="179">
        <f>SUM(Q4:Q17)</f>
        <v>5601</v>
      </c>
      <c r="R18" s="182">
        <f t="shared" ref="R18:U18" si="1">SUM(R4:R17)</f>
        <v>4933</v>
      </c>
      <c r="S18" s="182">
        <f t="shared" si="1"/>
        <v>4592</v>
      </c>
      <c r="T18" s="182">
        <f t="shared" si="1"/>
        <v>4671</v>
      </c>
      <c r="U18" s="182">
        <f t="shared" si="1"/>
        <v>4310</v>
      </c>
      <c r="V18" s="182">
        <f>SUM(V4:V17)</f>
        <v>3580</v>
      </c>
      <c r="W18" s="182">
        <f>SUM(W4:W17)</f>
        <v>3782</v>
      </c>
      <c r="X18" s="179"/>
      <c r="Y18" s="182"/>
      <c r="Z18" s="182"/>
      <c r="AA18" s="182"/>
      <c r="AB18" s="182"/>
      <c r="AC18" s="182"/>
      <c r="AD18" s="184"/>
      <c r="AE18" s="179">
        <f>SUM(AE4:AE17)</f>
        <v>2616</v>
      </c>
      <c r="AF18" s="182"/>
      <c r="AG18" s="182">
        <f t="shared" ref="AG18:AO18" si="2">SUM(AG4:AG17)</f>
        <v>2948</v>
      </c>
      <c r="AH18" s="182"/>
      <c r="AI18" s="182">
        <f t="shared" si="2"/>
        <v>3418</v>
      </c>
      <c r="AJ18" s="182"/>
      <c r="AK18" s="182">
        <f t="shared" si="2"/>
        <v>2871</v>
      </c>
      <c r="AL18" s="182"/>
      <c r="AM18" s="182">
        <f t="shared" si="2"/>
        <v>2321</v>
      </c>
      <c r="AN18" s="182"/>
      <c r="AO18" s="182">
        <f t="shared" si="2"/>
        <v>2307</v>
      </c>
      <c r="AP18" s="185"/>
      <c r="AQ18" s="182">
        <f t="shared" ref="AQ18" si="3">SUM(AQ4:AQ17)</f>
        <v>1904</v>
      </c>
      <c r="AR18" s="188"/>
      <c r="AS18" s="191">
        <v>19</v>
      </c>
      <c r="AT18" s="186">
        <v>24</v>
      </c>
      <c r="AU18" s="186">
        <v>49</v>
      </c>
      <c r="AV18" s="186">
        <v>42</v>
      </c>
      <c r="AW18" s="186">
        <v>30</v>
      </c>
      <c r="AX18" s="186">
        <v>30</v>
      </c>
      <c r="AY18" s="186">
        <f>SUM(AY4:AY17)</f>
        <v>49</v>
      </c>
      <c r="AZ18" s="192">
        <f>SUM(AZ4:AZ17)</f>
        <v>33</v>
      </c>
    </row>
    <row r="19" spans="1:52" s="35" customFormat="1" ht="15" thickBot="1" x14ac:dyDescent="0.35">
      <c r="A19" s="28"/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1"/>
      <c r="M19" s="31"/>
      <c r="N19" s="31"/>
      <c r="O19" s="31"/>
      <c r="P19" s="31"/>
      <c r="Q19" s="30"/>
      <c r="R19" s="30"/>
      <c r="S19" s="30"/>
      <c r="T19" s="30"/>
      <c r="U19" s="30"/>
      <c r="V19" s="30"/>
      <c r="W19" s="30"/>
      <c r="X19" s="32"/>
      <c r="Y19" s="32"/>
      <c r="Z19" s="32"/>
      <c r="AA19" s="32"/>
      <c r="AB19" s="32"/>
      <c r="AC19" s="32"/>
      <c r="AD19" s="32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3"/>
      <c r="AT19" s="33"/>
      <c r="AU19" s="33"/>
      <c r="AV19" s="34"/>
      <c r="AW19" s="34"/>
      <c r="AX19" s="34"/>
      <c r="AY19" s="34"/>
      <c r="AZ19" s="34"/>
    </row>
    <row r="20" spans="1:52" x14ac:dyDescent="0.3">
      <c r="A20" s="253" t="s">
        <v>14</v>
      </c>
      <c r="B20" s="255" t="s">
        <v>15</v>
      </c>
      <c r="C20" s="257" t="s">
        <v>28</v>
      </c>
      <c r="D20" s="257"/>
      <c r="E20" s="258"/>
      <c r="F20" s="264" t="s">
        <v>34</v>
      </c>
      <c r="G20" s="258"/>
      <c r="H20" s="237" t="s">
        <v>35</v>
      </c>
      <c r="I20" s="238"/>
      <c r="J20" s="237" t="s">
        <v>36</v>
      </c>
      <c r="K20" s="238"/>
      <c r="L20" s="237" t="s">
        <v>37</v>
      </c>
      <c r="M20" s="238"/>
      <c r="O20" s="36"/>
      <c r="P20" s="37"/>
      <c r="Q20" s="36"/>
      <c r="S20" s="36"/>
    </row>
    <row r="21" spans="1:52" s="43" customFormat="1" ht="27.75" customHeight="1" x14ac:dyDescent="0.3">
      <c r="A21" s="254"/>
      <c r="B21" s="256"/>
      <c r="C21" s="259"/>
      <c r="D21" s="259"/>
      <c r="E21" s="260"/>
      <c r="F21" s="58" t="s">
        <v>29</v>
      </c>
      <c r="G21" s="59" t="s">
        <v>20</v>
      </c>
      <c r="H21" s="58" t="s">
        <v>29</v>
      </c>
      <c r="I21" s="59" t="s">
        <v>20</v>
      </c>
      <c r="J21" s="64" t="s">
        <v>20</v>
      </c>
      <c r="K21" s="65" t="s">
        <v>29</v>
      </c>
      <c r="L21" s="58" t="s">
        <v>29</v>
      </c>
      <c r="M21" s="59" t="s">
        <v>20</v>
      </c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44"/>
      <c r="AT21" s="44"/>
      <c r="AU21" s="44"/>
      <c r="AV21" s="8"/>
      <c r="AW21" s="8"/>
      <c r="AX21" s="8"/>
      <c r="AY21" s="8"/>
      <c r="AZ21" s="8"/>
    </row>
    <row r="22" spans="1:52" x14ac:dyDescent="0.3">
      <c r="A22" s="69">
        <v>2023</v>
      </c>
      <c r="B22" s="57" t="s">
        <v>13</v>
      </c>
      <c r="C22" s="244">
        <v>9040</v>
      </c>
      <c r="D22" s="244"/>
      <c r="E22" s="245"/>
      <c r="F22" s="60">
        <v>669</v>
      </c>
      <c r="G22" s="61">
        <f>F22/C22</f>
        <v>7.4004424778761069E-2</v>
      </c>
      <c r="H22" s="60">
        <v>3477</v>
      </c>
      <c r="I22" s="61">
        <f>H22/C22</f>
        <v>0.38462389380530976</v>
      </c>
      <c r="J22" s="66">
        <v>3166</v>
      </c>
      <c r="K22" s="67">
        <f>J22/C22</f>
        <v>0.35022123893805307</v>
      </c>
      <c r="L22" s="68">
        <v>1728</v>
      </c>
      <c r="M22" s="61">
        <f>L22/C22</f>
        <v>0.1911504424778761</v>
      </c>
      <c r="O22" s="37"/>
      <c r="P22" s="37"/>
    </row>
    <row r="23" spans="1:52" ht="16.2" thickBot="1" x14ac:dyDescent="0.35">
      <c r="A23" s="70">
        <v>2024</v>
      </c>
      <c r="B23" s="71" t="s">
        <v>13</v>
      </c>
      <c r="C23" s="242">
        <v>8883</v>
      </c>
      <c r="D23" s="242"/>
      <c r="E23" s="243"/>
      <c r="F23" s="62">
        <v>495</v>
      </c>
      <c r="G23" s="63">
        <v>5.57</v>
      </c>
      <c r="H23" s="62">
        <v>2924</v>
      </c>
      <c r="I23" s="108">
        <v>0.32919999999999999</v>
      </c>
      <c r="J23" s="62">
        <v>3243</v>
      </c>
      <c r="K23" s="109">
        <v>0.36509999999999998</v>
      </c>
      <c r="L23" s="107">
        <v>2221</v>
      </c>
      <c r="M23" s="110">
        <v>0.25</v>
      </c>
      <c r="O23" s="37"/>
      <c r="P23" s="37"/>
    </row>
    <row r="24" spans="1:52" ht="16.2" thickBot="1" x14ac:dyDescent="0.35">
      <c r="A24" s="149">
        <v>2025</v>
      </c>
      <c r="B24" s="150" t="s">
        <v>13</v>
      </c>
      <c r="C24" s="235">
        <v>9373</v>
      </c>
      <c r="D24" s="235"/>
      <c r="E24" s="236"/>
      <c r="F24" s="151">
        <v>376</v>
      </c>
      <c r="G24" s="152">
        <v>4.01</v>
      </c>
      <c r="H24" s="151">
        <v>3334</v>
      </c>
      <c r="I24" s="153">
        <v>0.35580000000000001</v>
      </c>
      <c r="J24" s="151">
        <v>3758</v>
      </c>
      <c r="K24" s="154">
        <v>0.40089999999999998</v>
      </c>
      <c r="L24" s="155">
        <v>1905</v>
      </c>
      <c r="M24" s="156">
        <v>0.20319999999999999</v>
      </c>
      <c r="O24" s="55"/>
      <c r="P24" s="56"/>
      <c r="Q24" s="32"/>
    </row>
    <row r="25" spans="1:52" x14ac:dyDescent="0.3">
      <c r="A25" s="39" t="s">
        <v>30</v>
      </c>
    </row>
    <row r="27" spans="1:52" s="6" customFormat="1" ht="16.2" thickBot="1" x14ac:dyDescent="0.35">
      <c r="A27" s="4"/>
      <c r="B27" s="5" t="s">
        <v>38</v>
      </c>
      <c r="L27" s="7"/>
      <c r="M27" s="8"/>
      <c r="N27" s="8"/>
      <c r="O27" s="8"/>
      <c r="P27" s="8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9"/>
      <c r="AW27" s="9"/>
      <c r="AX27" s="9"/>
      <c r="AY27" s="9"/>
      <c r="AZ27" s="9"/>
    </row>
    <row r="28" spans="1:52" s="10" customFormat="1" ht="64.5" customHeight="1" thickBot="1" x14ac:dyDescent="0.35">
      <c r="A28" s="246" t="s">
        <v>14</v>
      </c>
      <c r="B28" s="248" t="s">
        <v>15</v>
      </c>
      <c r="C28" s="239" t="s">
        <v>28</v>
      </c>
      <c r="D28" s="240"/>
      <c r="E28" s="240"/>
      <c r="F28" s="240"/>
      <c r="G28" s="240"/>
      <c r="H28" s="240"/>
      <c r="I28" s="240"/>
      <c r="J28" s="239" t="s">
        <v>31</v>
      </c>
      <c r="K28" s="240"/>
      <c r="L28" s="240"/>
      <c r="M28" s="240"/>
      <c r="N28" s="240"/>
      <c r="O28" s="240"/>
      <c r="P28" s="241"/>
      <c r="Q28" s="240" t="s">
        <v>16</v>
      </c>
      <c r="R28" s="240"/>
      <c r="S28" s="240"/>
      <c r="T28" s="240"/>
      <c r="U28" s="240"/>
      <c r="V28" s="240"/>
      <c r="W28" s="240"/>
      <c r="X28" s="239" t="s">
        <v>17</v>
      </c>
      <c r="Y28" s="240"/>
      <c r="Z28" s="240"/>
      <c r="AA28" s="240"/>
      <c r="AB28" s="240"/>
      <c r="AC28" s="240"/>
      <c r="AD28" s="241"/>
      <c r="AE28" s="240" t="s">
        <v>32</v>
      </c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1"/>
      <c r="AS28" s="50"/>
      <c r="AT28" s="50"/>
      <c r="AU28" s="50"/>
      <c r="AV28" s="50"/>
      <c r="AW28" s="50"/>
      <c r="AX28" s="50"/>
      <c r="AY28" s="50"/>
      <c r="AZ28" s="50"/>
    </row>
    <row r="29" spans="1:52" s="16" customFormat="1" ht="15" thickBot="1" x14ac:dyDescent="0.35">
      <c r="A29" s="247"/>
      <c r="B29" s="249"/>
      <c r="C29" s="11">
        <v>2019</v>
      </c>
      <c r="D29" s="12">
        <v>2020</v>
      </c>
      <c r="E29" s="12">
        <v>2021</v>
      </c>
      <c r="F29" s="12">
        <v>2022</v>
      </c>
      <c r="G29" s="12">
        <v>2023</v>
      </c>
      <c r="H29" s="15">
        <v>2024</v>
      </c>
      <c r="I29" s="138">
        <v>2025</v>
      </c>
      <c r="J29" s="11">
        <v>2019</v>
      </c>
      <c r="K29" s="12">
        <v>2020</v>
      </c>
      <c r="L29" s="14">
        <v>2021</v>
      </c>
      <c r="M29" s="14">
        <v>2022</v>
      </c>
      <c r="N29" s="14">
        <v>2023</v>
      </c>
      <c r="O29" s="15">
        <v>2024</v>
      </c>
      <c r="P29" s="138">
        <v>2025</v>
      </c>
      <c r="Q29" s="13">
        <v>2019</v>
      </c>
      <c r="R29" s="12">
        <v>2020</v>
      </c>
      <c r="S29" s="12">
        <v>2021</v>
      </c>
      <c r="T29" s="12">
        <v>2022</v>
      </c>
      <c r="U29" s="12">
        <v>2023</v>
      </c>
      <c r="V29" s="15">
        <v>2024</v>
      </c>
      <c r="W29" s="138">
        <v>2025</v>
      </c>
      <c r="X29" s="11">
        <v>2019</v>
      </c>
      <c r="Y29" s="12">
        <v>2020</v>
      </c>
      <c r="Z29" s="12">
        <v>2021</v>
      </c>
      <c r="AA29" s="12">
        <v>2022</v>
      </c>
      <c r="AB29" s="12">
        <v>2023</v>
      </c>
      <c r="AC29" s="15">
        <v>2024</v>
      </c>
      <c r="AD29" s="138">
        <v>2025</v>
      </c>
      <c r="AE29" s="13">
        <v>2019</v>
      </c>
      <c r="AF29" s="12" t="s">
        <v>20</v>
      </c>
      <c r="AG29" s="12">
        <v>2020</v>
      </c>
      <c r="AH29" s="12" t="s">
        <v>20</v>
      </c>
      <c r="AI29" s="12">
        <v>2021</v>
      </c>
      <c r="AJ29" s="12" t="s">
        <v>20</v>
      </c>
      <c r="AK29" s="12">
        <v>2022</v>
      </c>
      <c r="AL29" s="12" t="s">
        <v>20</v>
      </c>
      <c r="AM29" s="12">
        <v>2023</v>
      </c>
      <c r="AN29" s="12" t="s">
        <v>20</v>
      </c>
      <c r="AO29" s="12">
        <v>2024</v>
      </c>
      <c r="AP29" s="72" t="s">
        <v>20</v>
      </c>
      <c r="AQ29" s="144">
        <v>2025</v>
      </c>
      <c r="AR29" s="145" t="s">
        <v>20</v>
      </c>
      <c r="AS29" s="47"/>
      <c r="AT29" s="47"/>
      <c r="AU29" s="47"/>
      <c r="AV29" s="48"/>
      <c r="AW29" s="48"/>
      <c r="AX29" s="48"/>
      <c r="AY29" s="48"/>
      <c r="AZ29" s="48"/>
    </row>
    <row r="30" spans="1:52" s="21" customFormat="1" x14ac:dyDescent="0.3">
      <c r="A30" s="17">
        <v>1</v>
      </c>
      <c r="B30" s="80" t="s">
        <v>4</v>
      </c>
      <c r="C30" s="83"/>
      <c r="D30" s="83"/>
      <c r="E30" s="19"/>
      <c r="F30" s="19"/>
      <c r="G30" s="19">
        <v>159</v>
      </c>
      <c r="H30" s="84">
        <v>132</v>
      </c>
      <c r="I30" s="139">
        <v>109</v>
      </c>
      <c r="J30" s="85"/>
      <c r="K30" s="86"/>
      <c r="L30" s="87"/>
      <c r="M30" s="88"/>
      <c r="N30" s="88">
        <v>20</v>
      </c>
      <c r="O30" s="123">
        <v>17.09</v>
      </c>
      <c r="P30" s="141">
        <v>20.81</v>
      </c>
      <c r="Q30" s="89"/>
      <c r="R30" s="19"/>
      <c r="S30" s="90"/>
      <c r="T30" s="90"/>
      <c r="U30" s="90">
        <v>105</v>
      </c>
      <c r="V30" s="91">
        <v>92</v>
      </c>
      <c r="W30" s="142">
        <v>67</v>
      </c>
      <c r="X30" s="92"/>
      <c r="Y30" s="93"/>
      <c r="Z30" s="93"/>
      <c r="AA30" s="93"/>
      <c r="AB30" s="93">
        <v>0.33962264150943394</v>
      </c>
      <c r="AC30" s="200">
        <f>(H30-V30)/H30</f>
        <v>0.30303030303030304</v>
      </c>
      <c r="AD30" s="143">
        <f>(I30-W30)/I30</f>
        <v>0.38532110091743121</v>
      </c>
      <c r="AE30" s="89"/>
      <c r="AF30" s="20"/>
      <c r="AG30" s="19"/>
      <c r="AH30" s="20"/>
      <c r="AI30" s="19"/>
      <c r="AJ30" s="20"/>
      <c r="AK30" s="19"/>
      <c r="AL30" s="20"/>
      <c r="AM30" s="19">
        <v>0</v>
      </c>
      <c r="AN30" s="20">
        <v>0</v>
      </c>
      <c r="AO30" s="20">
        <v>0</v>
      </c>
      <c r="AP30" s="20">
        <v>0</v>
      </c>
      <c r="AQ30" s="146">
        <v>1</v>
      </c>
      <c r="AR30" s="147">
        <f>AQ30/I30</f>
        <v>9.1743119266055051E-3</v>
      </c>
      <c r="AS30" s="49"/>
      <c r="AT30" s="49"/>
      <c r="AU30" s="49"/>
      <c r="AV30" s="49"/>
      <c r="AW30" s="49"/>
      <c r="AX30" s="49"/>
      <c r="AY30" s="49"/>
      <c r="AZ30" s="49"/>
    </row>
    <row r="31" spans="1:52" s="21" customFormat="1" ht="16.2" thickBot="1" x14ac:dyDescent="0.35">
      <c r="A31" s="51">
        <v>2</v>
      </c>
      <c r="B31" s="81" t="s">
        <v>33</v>
      </c>
      <c r="C31" s="73"/>
      <c r="D31" s="73"/>
      <c r="E31" s="74"/>
      <c r="F31" s="74"/>
      <c r="G31" s="74">
        <v>461</v>
      </c>
      <c r="H31" s="79">
        <v>114</v>
      </c>
      <c r="I31" s="140">
        <v>172</v>
      </c>
      <c r="J31" s="75"/>
      <c r="K31" s="76"/>
      <c r="L31" s="76"/>
      <c r="M31" s="77"/>
      <c r="N31" s="77">
        <v>2</v>
      </c>
      <c r="O31" s="122">
        <v>2.2999999999999998</v>
      </c>
      <c r="P31" s="102">
        <v>2.42</v>
      </c>
      <c r="Q31" s="82"/>
      <c r="R31" s="74"/>
      <c r="S31" s="74"/>
      <c r="T31" s="74"/>
      <c r="U31" s="74">
        <v>345</v>
      </c>
      <c r="V31" s="79">
        <v>85</v>
      </c>
      <c r="W31" s="140">
        <v>108</v>
      </c>
      <c r="X31" s="52"/>
      <c r="Y31" s="53"/>
      <c r="Z31" s="53"/>
      <c r="AA31" s="53"/>
      <c r="AB31" s="53">
        <v>0.25162689804772237</v>
      </c>
      <c r="AC31" s="200">
        <f>(H31-V31)/H31</f>
        <v>0.25438596491228072</v>
      </c>
      <c r="AD31" s="143">
        <f>(I31-W31)/I31</f>
        <v>0.37209302325581395</v>
      </c>
      <c r="AE31" s="82"/>
      <c r="AF31" s="78"/>
      <c r="AG31" s="74"/>
      <c r="AH31" s="78"/>
      <c r="AI31" s="74"/>
      <c r="AJ31" s="78"/>
      <c r="AK31" s="74"/>
      <c r="AL31" s="78"/>
      <c r="AM31" s="74">
        <v>0</v>
      </c>
      <c r="AN31" s="78">
        <v>0</v>
      </c>
      <c r="AO31" s="78">
        <v>0</v>
      </c>
      <c r="AP31" s="78">
        <v>0</v>
      </c>
      <c r="AQ31" s="103">
        <v>0</v>
      </c>
      <c r="AR31" s="148">
        <v>0</v>
      </c>
      <c r="AS31" s="49"/>
      <c r="AT31" s="49"/>
      <c r="AU31" s="49"/>
      <c r="AV31" s="49"/>
      <c r="AW31" s="49"/>
      <c r="AX31" s="49"/>
      <c r="AY31" s="49"/>
      <c r="AZ31" s="49"/>
    </row>
    <row r="34" spans="6:13" x14ac:dyDescent="0.3">
      <c r="F34" s="111"/>
      <c r="M34" s="112"/>
    </row>
    <row r="35" spans="6:13" x14ac:dyDescent="0.3">
      <c r="F35" s="111"/>
      <c r="M35" s="112"/>
    </row>
    <row r="36" spans="6:13" x14ac:dyDescent="0.3">
      <c r="M36" s="112"/>
    </row>
    <row r="37" spans="6:13" x14ac:dyDescent="0.3">
      <c r="M37" s="112"/>
    </row>
    <row r="38" spans="6:13" x14ac:dyDescent="0.3">
      <c r="M38" s="112"/>
    </row>
    <row r="39" spans="6:13" x14ac:dyDescent="0.3">
      <c r="M39" s="112"/>
    </row>
    <row r="40" spans="6:13" x14ac:dyDescent="0.3">
      <c r="K40" s="111"/>
    </row>
    <row r="41" spans="6:13" x14ac:dyDescent="0.3">
      <c r="M41" s="113"/>
    </row>
    <row r="42" spans="6:13" x14ac:dyDescent="0.3">
      <c r="M42" s="112"/>
    </row>
    <row r="43" spans="6:13" x14ac:dyDescent="0.3">
      <c r="M43" s="112"/>
    </row>
    <row r="46" spans="6:13" x14ac:dyDescent="0.3">
      <c r="M46" s="112"/>
    </row>
  </sheetData>
  <mergeCells count="25">
    <mergeCell ref="AE2:AR2"/>
    <mergeCell ref="AS2:AZ2"/>
    <mergeCell ref="A20:A21"/>
    <mergeCell ref="B20:B21"/>
    <mergeCell ref="C20:E21"/>
    <mergeCell ref="A2:A3"/>
    <mergeCell ref="B2:B3"/>
    <mergeCell ref="C2:I2"/>
    <mergeCell ref="J2:P2"/>
    <mergeCell ref="Q2:W2"/>
    <mergeCell ref="X2:AD2"/>
    <mergeCell ref="F20:G20"/>
    <mergeCell ref="AE28:AR28"/>
    <mergeCell ref="A28:A29"/>
    <mergeCell ref="B28:B29"/>
    <mergeCell ref="C28:I28"/>
    <mergeCell ref="J28:P28"/>
    <mergeCell ref="Q28:W28"/>
    <mergeCell ref="C24:E24"/>
    <mergeCell ref="H20:I20"/>
    <mergeCell ref="J20:K20"/>
    <mergeCell ref="L20:M20"/>
    <mergeCell ref="X28:AD28"/>
    <mergeCell ref="C23:E23"/>
    <mergeCell ref="C22:E22"/>
  </mergeCells>
  <pageMargins left="0.23" right="0.12" top="0.74803149606299213" bottom="0.74803149606299213" header="0.31496062992125984" footer="0.3149606299212598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9"/>
  <sheetViews>
    <sheetView workbookViewId="0">
      <pane ySplit="4" topLeftCell="A56" activePane="bottomLeft" state="frozen"/>
      <selection pane="bottomLeft" activeCell="B5" sqref="B5"/>
    </sheetView>
  </sheetViews>
  <sheetFormatPr defaultRowHeight="14.4" x14ac:dyDescent="0.3"/>
  <cols>
    <col min="1" max="1" width="27.5546875" customWidth="1"/>
    <col min="2" max="2" width="39" customWidth="1"/>
    <col min="3" max="3" width="11.88671875" style="2" customWidth="1"/>
    <col min="4" max="4" width="8.33203125" style="2" customWidth="1"/>
    <col min="5" max="5" width="8.33203125" style="201" customWidth="1"/>
    <col min="6" max="6" width="8.33203125" style="2" customWidth="1"/>
    <col min="7" max="7" width="8.33203125" style="201" customWidth="1"/>
    <col min="8" max="8" width="8.33203125" style="2" customWidth="1"/>
    <col min="9" max="9" width="8.33203125" style="201" customWidth="1"/>
    <col min="10" max="10" width="8.33203125" style="2" customWidth="1"/>
    <col min="11" max="11" width="8.33203125" style="201" customWidth="1"/>
    <col min="12" max="12" width="9.5546875" style="201" customWidth="1"/>
  </cols>
  <sheetData>
    <row r="1" spans="1:12" ht="15.6" x14ac:dyDescent="0.3">
      <c r="A1" s="6" t="s">
        <v>249</v>
      </c>
    </row>
    <row r="2" spans="1:12" x14ac:dyDescent="0.3">
      <c r="A2" s="16"/>
    </row>
    <row r="3" spans="1:12" s="94" customFormat="1" ht="35.4" customHeight="1" x14ac:dyDescent="0.3">
      <c r="A3" s="265" t="s">
        <v>0</v>
      </c>
      <c r="B3" s="265" t="s">
        <v>1</v>
      </c>
      <c r="C3" s="265" t="s">
        <v>280</v>
      </c>
      <c r="D3" s="267" t="s">
        <v>287</v>
      </c>
      <c r="E3" s="268"/>
      <c r="F3" s="269" t="s">
        <v>285</v>
      </c>
      <c r="G3" s="270"/>
      <c r="H3" s="269" t="s">
        <v>286</v>
      </c>
      <c r="I3" s="270"/>
      <c r="J3" s="269" t="s">
        <v>288</v>
      </c>
      <c r="K3" s="270"/>
      <c r="L3" s="271" t="s">
        <v>173</v>
      </c>
    </row>
    <row r="4" spans="1:12" s="94" customFormat="1" x14ac:dyDescent="0.3">
      <c r="A4" s="266"/>
      <c r="B4" s="266"/>
      <c r="C4" s="266"/>
      <c r="D4" s="204" t="s">
        <v>284</v>
      </c>
      <c r="E4" s="207" t="s">
        <v>20</v>
      </c>
      <c r="F4" s="117" t="s">
        <v>284</v>
      </c>
      <c r="G4" s="202" t="s">
        <v>20</v>
      </c>
      <c r="H4" s="117" t="s">
        <v>284</v>
      </c>
      <c r="I4" s="202" t="s">
        <v>20</v>
      </c>
      <c r="J4" s="117" t="s">
        <v>284</v>
      </c>
      <c r="K4" s="202" t="s">
        <v>20</v>
      </c>
      <c r="L4" s="272"/>
    </row>
    <row r="5" spans="1:12" x14ac:dyDescent="0.3">
      <c r="A5" s="1" t="s">
        <v>4</v>
      </c>
      <c r="B5" s="1" t="s">
        <v>108</v>
      </c>
      <c r="C5" s="3">
        <v>41</v>
      </c>
      <c r="D5" s="205">
        <v>2</v>
      </c>
      <c r="E5" s="208">
        <v>4.88</v>
      </c>
      <c r="F5" s="3">
        <v>26</v>
      </c>
      <c r="G5" s="203">
        <v>63.41</v>
      </c>
      <c r="H5" s="3">
        <v>11</v>
      </c>
      <c r="I5" s="203">
        <v>26.83</v>
      </c>
      <c r="J5" s="3">
        <v>2</v>
      </c>
      <c r="K5" s="203">
        <v>4.88</v>
      </c>
      <c r="L5" s="203">
        <v>49.76</v>
      </c>
    </row>
    <row r="6" spans="1:12" x14ac:dyDescent="0.3">
      <c r="A6" s="1" t="s">
        <v>4</v>
      </c>
      <c r="B6" s="1" t="s">
        <v>87</v>
      </c>
      <c r="C6" s="3">
        <v>162</v>
      </c>
      <c r="D6" s="205">
        <v>15</v>
      </c>
      <c r="E6" s="208">
        <v>9.26</v>
      </c>
      <c r="F6" s="3">
        <v>108</v>
      </c>
      <c r="G6" s="203">
        <v>66.67</v>
      </c>
      <c r="H6" s="3">
        <v>35</v>
      </c>
      <c r="I6" s="203">
        <v>21.6</v>
      </c>
      <c r="J6" s="3">
        <v>4</v>
      </c>
      <c r="K6" s="203">
        <v>2.4700000000000002</v>
      </c>
      <c r="L6" s="203">
        <v>45.41</v>
      </c>
    </row>
    <row r="7" spans="1:12" x14ac:dyDescent="0.3">
      <c r="A7" s="1" t="s">
        <v>4</v>
      </c>
      <c r="B7" s="1" t="s">
        <v>41</v>
      </c>
      <c r="C7" s="3">
        <v>43</v>
      </c>
      <c r="D7" s="205">
        <v>1</v>
      </c>
      <c r="E7" s="208">
        <v>2.33</v>
      </c>
      <c r="F7" s="3">
        <v>34</v>
      </c>
      <c r="G7" s="203">
        <v>79.069999999999993</v>
      </c>
      <c r="H7" s="3">
        <v>8</v>
      </c>
      <c r="I7" s="203">
        <v>18.600000000000001</v>
      </c>
      <c r="J7" s="3">
        <v>0</v>
      </c>
      <c r="K7" s="203">
        <v>0</v>
      </c>
      <c r="L7" s="203">
        <v>48.35</v>
      </c>
    </row>
    <row r="8" spans="1:12" x14ac:dyDescent="0.3">
      <c r="A8" s="1" t="s">
        <v>4</v>
      </c>
      <c r="B8" s="1" t="s">
        <v>42</v>
      </c>
      <c r="C8" s="3">
        <v>106</v>
      </c>
      <c r="D8" s="205">
        <v>2</v>
      </c>
      <c r="E8" s="208">
        <v>1.89</v>
      </c>
      <c r="F8" s="3">
        <v>70</v>
      </c>
      <c r="G8" s="203">
        <v>66.040000000000006</v>
      </c>
      <c r="H8" s="3">
        <v>33</v>
      </c>
      <c r="I8" s="203">
        <v>31.13</v>
      </c>
      <c r="J8" s="3">
        <v>1</v>
      </c>
      <c r="K8" s="203">
        <v>0.94</v>
      </c>
      <c r="L8" s="203">
        <v>51.04</v>
      </c>
    </row>
    <row r="9" spans="1:12" x14ac:dyDescent="0.3">
      <c r="A9" s="1" t="s">
        <v>4</v>
      </c>
      <c r="B9" s="1" t="s">
        <v>43</v>
      </c>
      <c r="C9" s="3">
        <v>176</v>
      </c>
      <c r="D9" s="205">
        <v>7</v>
      </c>
      <c r="E9" s="208">
        <v>3.98</v>
      </c>
      <c r="F9" s="3">
        <v>122</v>
      </c>
      <c r="G9" s="203">
        <v>69.319999999999993</v>
      </c>
      <c r="H9" s="3">
        <v>41</v>
      </c>
      <c r="I9" s="203">
        <v>23.3</v>
      </c>
      <c r="J9" s="3">
        <v>6</v>
      </c>
      <c r="K9" s="203">
        <v>3.41</v>
      </c>
      <c r="L9" s="203">
        <v>49.71</v>
      </c>
    </row>
    <row r="10" spans="1:12" x14ac:dyDescent="0.3">
      <c r="A10" s="1" t="s">
        <v>4</v>
      </c>
      <c r="B10" s="1" t="s">
        <v>101</v>
      </c>
      <c r="C10" s="3">
        <v>24</v>
      </c>
      <c r="D10" s="205">
        <v>2</v>
      </c>
      <c r="E10" s="208">
        <v>8.33</v>
      </c>
      <c r="F10" s="3">
        <v>17</v>
      </c>
      <c r="G10" s="203">
        <v>70.83</v>
      </c>
      <c r="H10" s="3">
        <v>5</v>
      </c>
      <c r="I10" s="203">
        <v>20.83</v>
      </c>
      <c r="J10" s="3">
        <v>0</v>
      </c>
      <c r="K10" s="203">
        <v>0</v>
      </c>
      <c r="L10" s="203">
        <v>47.79</v>
      </c>
    </row>
    <row r="11" spans="1:12" x14ac:dyDescent="0.3">
      <c r="A11" s="1" t="s">
        <v>4</v>
      </c>
      <c r="B11" s="1" t="s">
        <v>44</v>
      </c>
      <c r="C11" s="3">
        <v>119</v>
      </c>
      <c r="D11" s="205">
        <v>10</v>
      </c>
      <c r="E11" s="208">
        <v>8.4</v>
      </c>
      <c r="F11" s="3">
        <v>79</v>
      </c>
      <c r="G11" s="203">
        <v>66.39</v>
      </c>
      <c r="H11" s="3">
        <v>25</v>
      </c>
      <c r="I11" s="203">
        <v>21.01</v>
      </c>
      <c r="J11" s="3">
        <v>5</v>
      </c>
      <c r="K11" s="203">
        <v>4.2</v>
      </c>
      <c r="L11" s="203">
        <v>47.24</v>
      </c>
    </row>
    <row r="12" spans="1:12" x14ac:dyDescent="0.3">
      <c r="A12" s="1" t="s">
        <v>4</v>
      </c>
      <c r="B12" s="1" t="s">
        <v>45</v>
      </c>
      <c r="C12" s="3">
        <v>159</v>
      </c>
      <c r="D12" s="205">
        <v>6</v>
      </c>
      <c r="E12" s="208">
        <v>3.77</v>
      </c>
      <c r="F12" s="3">
        <v>104</v>
      </c>
      <c r="G12" s="203">
        <v>65.41</v>
      </c>
      <c r="H12" s="3">
        <v>43</v>
      </c>
      <c r="I12" s="203">
        <v>27.04</v>
      </c>
      <c r="J12" s="3">
        <v>6</v>
      </c>
      <c r="K12" s="203">
        <v>3.77</v>
      </c>
      <c r="L12" s="203">
        <v>50.4</v>
      </c>
    </row>
    <row r="13" spans="1:12" x14ac:dyDescent="0.3">
      <c r="A13" s="1" t="s">
        <v>4</v>
      </c>
      <c r="B13" s="1" t="s">
        <v>107</v>
      </c>
      <c r="C13" s="3">
        <v>73</v>
      </c>
      <c r="D13" s="205">
        <v>6</v>
      </c>
      <c r="E13" s="208">
        <v>8.2200000000000006</v>
      </c>
      <c r="F13" s="3">
        <v>55</v>
      </c>
      <c r="G13" s="203">
        <v>75.34</v>
      </c>
      <c r="H13" s="3">
        <v>12</v>
      </c>
      <c r="I13" s="203">
        <v>16.440000000000001</v>
      </c>
      <c r="J13" s="3">
        <v>0</v>
      </c>
      <c r="K13" s="203">
        <v>0</v>
      </c>
      <c r="L13" s="203">
        <v>44.26</v>
      </c>
    </row>
    <row r="14" spans="1:12" x14ac:dyDescent="0.3">
      <c r="A14" s="1" t="s">
        <v>4</v>
      </c>
      <c r="B14" s="1" t="s">
        <v>88</v>
      </c>
      <c r="C14" s="3">
        <v>56</v>
      </c>
      <c r="D14" s="205">
        <v>6</v>
      </c>
      <c r="E14" s="208">
        <v>10.71</v>
      </c>
      <c r="F14" s="3">
        <v>36</v>
      </c>
      <c r="G14" s="203">
        <v>64.290000000000006</v>
      </c>
      <c r="H14" s="3">
        <v>14</v>
      </c>
      <c r="I14" s="203">
        <v>25</v>
      </c>
      <c r="J14" s="3">
        <v>0</v>
      </c>
      <c r="K14" s="203">
        <v>0</v>
      </c>
      <c r="L14" s="203">
        <v>45.66</v>
      </c>
    </row>
    <row r="15" spans="1:12" x14ac:dyDescent="0.3">
      <c r="A15" s="1" t="s">
        <v>4</v>
      </c>
      <c r="B15" s="1" t="s">
        <v>92</v>
      </c>
      <c r="C15" s="3">
        <v>88</v>
      </c>
      <c r="D15" s="205">
        <v>3</v>
      </c>
      <c r="E15" s="208">
        <v>3.41</v>
      </c>
      <c r="F15" s="3">
        <v>54</v>
      </c>
      <c r="G15" s="203">
        <v>61.36</v>
      </c>
      <c r="H15" s="3">
        <v>28</v>
      </c>
      <c r="I15" s="203">
        <v>31.82</v>
      </c>
      <c r="J15" s="3">
        <v>3</v>
      </c>
      <c r="K15" s="203">
        <v>3.41</v>
      </c>
      <c r="L15" s="203">
        <v>51.92</v>
      </c>
    </row>
    <row r="16" spans="1:12" x14ac:dyDescent="0.3">
      <c r="A16" s="1" t="s">
        <v>4</v>
      </c>
      <c r="B16" s="1" t="s">
        <v>46</v>
      </c>
      <c r="C16" s="3">
        <v>95</v>
      </c>
      <c r="D16" s="205">
        <v>5</v>
      </c>
      <c r="E16" s="208">
        <v>5.26</v>
      </c>
      <c r="F16" s="3">
        <v>58</v>
      </c>
      <c r="G16" s="203">
        <v>61.05</v>
      </c>
      <c r="H16" s="3">
        <v>28</v>
      </c>
      <c r="I16" s="203">
        <v>29.47</v>
      </c>
      <c r="J16" s="3">
        <v>4</v>
      </c>
      <c r="K16" s="203">
        <v>4.21</v>
      </c>
      <c r="L16" s="203">
        <v>52.75</v>
      </c>
    </row>
    <row r="17" spans="1:12" x14ac:dyDescent="0.3">
      <c r="A17" s="1" t="s">
        <v>4</v>
      </c>
      <c r="B17" s="1" t="s">
        <v>47</v>
      </c>
      <c r="C17" s="3">
        <v>347</v>
      </c>
      <c r="D17" s="205">
        <v>7</v>
      </c>
      <c r="E17" s="208">
        <v>2.02</v>
      </c>
      <c r="F17" s="3">
        <v>240</v>
      </c>
      <c r="G17" s="203">
        <v>69.16</v>
      </c>
      <c r="H17" s="3">
        <v>90</v>
      </c>
      <c r="I17" s="203">
        <v>25.94</v>
      </c>
      <c r="J17" s="3">
        <v>10</v>
      </c>
      <c r="K17" s="203">
        <v>2.88</v>
      </c>
      <c r="L17" s="203">
        <v>50.69</v>
      </c>
    </row>
    <row r="18" spans="1:12" x14ac:dyDescent="0.3">
      <c r="A18" s="1" t="s">
        <v>4</v>
      </c>
      <c r="B18" s="1" t="s">
        <v>89</v>
      </c>
      <c r="C18" s="3">
        <v>37</v>
      </c>
      <c r="D18" s="205">
        <v>1</v>
      </c>
      <c r="E18" s="208">
        <v>2.7</v>
      </c>
      <c r="F18" s="3">
        <v>32</v>
      </c>
      <c r="G18" s="203">
        <v>86.49</v>
      </c>
      <c r="H18" s="3">
        <v>4</v>
      </c>
      <c r="I18" s="203">
        <v>10.81</v>
      </c>
      <c r="J18" s="3">
        <v>0</v>
      </c>
      <c r="K18" s="203">
        <v>0</v>
      </c>
      <c r="L18" s="203">
        <v>48.65</v>
      </c>
    </row>
    <row r="19" spans="1:12" x14ac:dyDescent="0.3">
      <c r="A19" s="1" t="s">
        <v>4</v>
      </c>
      <c r="B19" s="1" t="s">
        <v>48</v>
      </c>
      <c r="C19" s="3">
        <v>114</v>
      </c>
      <c r="D19" s="205">
        <v>0</v>
      </c>
      <c r="E19" s="208">
        <v>0</v>
      </c>
      <c r="F19" s="3">
        <v>69</v>
      </c>
      <c r="G19" s="203">
        <v>60.53</v>
      </c>
      <c r="H19" s="3">
        <v>39</v>
      </c>
      <c r="I19" s="203">
        <v>34.21</v>
      </c>
      <c r="J19" s="3">
        <v>6</v>
      </c>
      <c r="K19" s="203">
        <v>5.26</v>
      </c>
      <c r="L19" s="203">
        <v>55.86</v>
      </c>
    </row>
    <row r="20" spans="1:12" x14ac:dyDescent="0.3">
      <c r="A20" s="1" t="s">
        <v>4</v>
      </c>
      <c r="B20" s="1" t="s">
        <v>93</v>
      </c>
      <c r="C20" s="3">
        <v>139</v>
      </c>
      <c r="D20" s="205">
        <v>3</v>
      </c>
      <c r="E20" s="208">
        <v>2.16</v>
      </c>
      <c r="F20" s="3">
        <v>92</v>
      </c>
      <c r="G20" s="203">
        <v>66.19</v>
      </c>
      <c r="H20" s="3">
        <v>36</v>
      </c>
      <c r="I20" s="203">
        <v>25.9</v>
      </c>
      <c r="J20" s="3">
        <v>8</v>
      </c>
      <c r="K20" s="203">
        <v>5.76</v>
      </c>
      <c r="L20" s="203">
        <v>51.13</v>
      </c>
    </row>
    <row r="21" spans="1:12" x14ac:dyDescent="0.3">
      <c r="A21" s="1" t="s">
        <v>4</v>
      </c>
      <c r="B21" s="1" t="s">
        <v>49</v>
      </c>
      <c r="C21" s="3">
        <v>203</v>
      </c>
      <c r="D21" s="205">
        <v>6</v>
      </c>
      <c r="E21" s="208">
        <v>2.96</v>
      </c>
      <c r="F21" s="3">
        <v>139</v>
      </c>
      <c r="G21" s="203">
        <v>68.47</v>
      </c>
      <c r="H21" s="3">
        <v>55</v>
      </c>
      <c r="I21" s="203">
        <v>27.09</v>
      </c>
      <c r="J21" s="3">
        <v>3</v>
      </c>
      <c r="K21" s="203">
        <v>1.48</v>
      </c>
      <c r="L21" s="203">
        <v>50.88</v>
      </c>
    </row>
    <row r="22" spans="1:12" x14ac:dyDescent="0.3">
      <c r="A22" s="1" t="s">
        <v>4</v>
      </c>
      <c r="B22" s="1" t="s">
        <v>50</v>
      </c>
      <c r="C22" s="3">
        <v>235</v>
      </c>
      <c r="D22" s="205">
        <v>6</v>
      </c>
      <c r="E22" s="208">
        <v>2.5499999999999998</v>
      </c>
      <c r="F22" s="3">
        <v>149</v>
      </c>
      <c r="G22" s="203">
        <v>63.4</v>
      </c>
      <c r="H22" s="3">
        <v>72</v>
      </c>
      <c r="I22" s="203">
        <v>30.64</v>
      </c>
      <c r="J22" s="3">
        <v>8</v>
      </c>
      <c r="K22" s="203">
        <v>3.4</v>
      </c>
      <c r="L22" s="203">
        <v>52.09</v>
      </c>
    </row>
    <row r="23" spans="1:12" x14ac:dyDescent="0.3">
      <c r="A23" s="1" t="s">
        <v>4</v>
      </c>
      <c r="B23" s="1" t="s">
        <v>51</v>
      </c>
      <c r="C23" s="3">
        <v>285</v>
      </c>
      <c r="D23" s="205">
        <v>12</v>
      </c>
      <c r="E23" s="208">
        <v>4.21</v>
      </c>
      <c r="F23" s="3">
        <v>197</v>
      </c>
      <c r="G23" s="203">
        <v>69.12</v>
      </c>
      <c r="H23" s="3">
        <v>70</v>
      </c>
      <c r="I23" s="203">
        <v>24.56</v>
      </c>
      <c r="J23" s="3">
        <v>6</v>
      </c>
      <c r="K23" s="203">
        <v>2.11</v>
      </c>
      <c r="L23" s="203">
        <v>48.92</v>
      </c>
    </row>
    <row r="24" spans="1:12" x14ac:dyDescent="0.3">
      <c r="A24" s="1" t="s">
        <v>4</v>
      </c>
      <c r="B24" s="1" t="s">
        <v>52</v>
      </c>
      <c r="C24" s="3">
        <v>273</v>
      </c>
      <c r="D24" s="205">
        <v>7</v>
      </c>
      <c r="E24" s="208">
        <v>2.56</v>
      </c>
      <c r="F24" s="3">
        <v>196</v>
      </c>
      <c r="G24" s="203">
        <v>71.790000000000006</v>
      </c>
      <c r="H24" s="3">
        <v>62</v>
      </c>
      <c r="I24" s="203">
        <v>22.71</v>
      </c>
      <c r="J24" s="3">
        <v>8</v>
      </c>
      <c r="K24" s="203">
        <v>2.93</v>
      </c>
      <c r="L24" s="203">
        <v>49.49</v>
      </c>
    </row>
    <row r="25" spans="1:12" x14ac:dyDescent="0.3">
      <c r="A25" s="1" t="s">
        <v>4</v>
      </c>
      <c r="B25" s="1" t="s">
        <v>53</v>
      </c>
      <c r="C25" s="3">
        <v>185</v>
      </c>
      <c r="D25" s="205">
        <v>4</v>
      </c>
      <c r="E25" s="208">
        <v>2.16</v>
      </c>
      <c r="F25" s="3">
        <v>126</v>
      </c>
      <c r="G25" s="203">
        <v>68.11</v>
      </c>
      <c r="H25" s="3">
        <v>51</v>
      </c>
      <c r="I25" s="203">
        <v>27.57</v>
      </c>
      <c r="J25" s="3">
        <v>4</v>
      </c>
      <c r="K25" s="203">
        <v>2.16</v>
      </c>
      <c r="L25" s="203">
        <v>49.93</v>
      </c>
    </row>
    <row r="26" spans="1:12" x14ac:dyDescent="0.3">
      <c r="A26" s="1" t="s">
        <v>4</v>
      </c>
      <c r="B26" s="1" t="s">
        <v>94</v>
      </c>
      <c r="C26" s="3">
        <v>46</v>
      </c>
      <c r="D26" s="205">
        <v>1</v>
      </c>
      <c r="E26" s="208">
        <v>2.17</v>
      </c>
      <c r="F26" s="3">
        <v>39</v>
      </c>
      <c r="G26" s="203">
        <v>84.78</v>
      </c>
      <c r="H26" s="3">
        <v>5</v>
      </c>
      <c r="I26" s="203">
        <v>10.87</v>
      </c>
      <c r="J26" s="3">
        <v>1</v>
      </c>
      <c r="K26" s="203">
        <v>2.17</v>
      </c>
      <c r="L26" s="203">
        <v>46.48</v>
      </c>
    </row>
    <row r="27" spans="1:12" x14ac:dyDescent="0.3">
      <c r="A27" s="1" t="s">
        <v>4</v>
      </c>
      <c r="B27" s="1" t="s">
        <v>54</v>
      </c>
      <c r="C27" s="3">
        <v>84</v>
      </c>
      <c r="D27" s="205">
        <v>1</v>
      </c>
      <c r="E27" s="208">
        <v>1.19</v>
      </c>
      <c r="F27" s="3">
        <v>56</v>
      </c>
      <c r="G27" s="203">
        <v>66.67</v>
      </c>
      <c r="H27" s="3">
        <v>24</v>
      </c>
      <c r="I27" s="203">
        <v>28.57</v>
      </c>
      <c r="J27" s="3">
        <v>3</v>
      </c>
      <c r="K27" s="203">
        <v>3.57</v>
      </c>
      <c r="L27" s="203">
        <v>51.39</v>
      </c>
    </row>
    <row r="28" spans="1:12" x14ac:dyDescent="0.3">
      <c r="A28" s="1" t="s">
        <v>4</v>
      </c>
      <c r="B28" s="1" t="s">
        <v>56</v>
      </c>
      <c r="C28" s="3">
        <v>62</v>
      </c>
      <c r="D28" s="205">
        <v>4</v>
      </c>
      <c r="E28" s="208">
        <v>6.45</v>
      </c>
      <c r="F28" s="3">
        <v>34</v>
      </c>
      <c r="G28" s="203">
        <v>54.84</v>
      </c>
      <c r="H28" s="3">
        <v>18</v>
      </c>
      <c r="I28" s="203">
        <v>29.03</v>
      </c>
      <c r="J28" s="3">
        <v>6</v>
      </c>
      <c r="K28" s="203">
        <v>9.68</v>
      </c>
      <c r="L28" s="203">
        <v>53.1</v>
      </c>
    </row>
    <row r="29" spans="1:12" x14ac:dyDescent="0.3">
      <c r="A29" s="1" t="s">
        <v>4</v>
      </c>
      <c r="B29" s="1" t="s">
        <v>57</v>
      </c>
      <c r="C29" s="3">
        <v>35</v>
      </c>
      <c r="D29" s="205">
        <v>1</v>
      </c>
      <c r="E29" s="208">
        <v>2.86</v>
      </c>
      <c r="F29" s="3">
        <v>19</v>
      </c>
      <c r="G29" s="203">
        <v>54.29</v>
      </c>
      <c r="H29" s="3">
        <v>12</v>
      </c>
      <c r="I29" s="203">
        <v>34.29</v>
      </c>
      <c r="J29" s="3">
        <v>3</v>
      </c>
      <c r="K29" s="203">
        <v>8.57</v>
      </c>
      <c r="L29" s="203">
        <v>57.23</v>
      </c>
    </row>
    <row r="30" spans="1:12" x14ac:dyDescent="0.3">
      <c r="A30" s="1" t="s">
        <v>4</v>
      </c>
      <c r="B30" s="1" t="s">
        <v>58</v>
      </c>
      <c r="C30" s="3">
        <v>200</v>
      </c>
      <c r="D30" s="205">
        <v>6</v>
      </c>
      <c r="E30" s="208">
        <v>3</v>
      </c>
      <c r="F30" s="3">
        <v>138</v>
      </c>
      <c r="G30" s="203">
        <v>69</v>
      </c>
      <c r="H30" s="3">
        <v>48</v>
      </c>
      <c r="I30" s="203">
        <v>24</v>
      </c>
      <c r="J30" s="3">
        <v>8</v>
      </c>
      <c r="K30" s="203">
        <v>4</v>
      </c>
      <c r="L30" s="203">
        <v>51.21</v>
      </c>
    </row>
    <row r="31" spans="1:12" x14ac:dyDescent="0.3">
      <c r="A31" s="1" t="s">
        <v>4</v>
      </c>
      <c r="B31" s="1" t="s">
        <v>59</v>
      </c>
      <c r="C31" s="3">
        <v>234</v>
      </c>
      <c r="D31" s="205">
        <v>7</v>
      </c>
      <c r="E31" s="208">
        <v>2.99</v>
      </c>
      <c r="F31" s="3">
        <v>133</v>
      </c>
      <c r="G31" s="203">
        <v>56.84</v>
      </c>
      <c r="H31" s="3">
        <v>84</v>
      </c>
      <c r="I31" s="203">
        <v>35.9</v>
      </c>
      <c r="J31" s="3">
        <v>10</v>
      </c>
      <c r="K31" s="203">
        <v>4.2699999999999996</v>
      </c>
      <c r="L31" s="203">
        <v>54.99</v>
      </c>
    </row>
    <row r="32" spans="1:12" x14ac:dyDescent="0.3">
      <c r="A32" s="1" t="s">
        <v>4</v>
      </c>
      <c r="B32" s="1" t="s">
        <v>60</v>
      </c>
      <c r="C32" s="3">
        <v>184</v>
      </c>
      <c r="D32" s="205">
        <v>4</v>
      </c>
      <c r="E32" s="208">
        <v>2.17</v>
      </c>
      <c r="F32" s="3">
        <v>112</v>
      </c>
      <c r="G32" s="203">
        <v>60.87</v>
      </c>
      <c r="H32" s="3">
        <v>59</v>
      </c>
      <c r="I32" s="203">
        <v>32.07</v>
      </c>
      <c r="J32" s="3">
        <v>9</v>
      </c>
      <c r="K32" s="203">
        <v>4.8899999999999997</v>
      </c>
      <c r="L32" s="203">
        <v>52.3</v>
      </c>
    </row>
    <row r="33" spans="1:12" x14ac:dyDescent="0.3">
      <c r="A33" s="1" t="s">
        <v>4</v>
      </c>
      <c r="B33" s="1" t="s">
        <v>102</v>
      </c>
      <c r="C33" s="3">
        <v>130</v>
      </c>
      <c r="D33" s="205">
        <v>1</v>
      </c>
      <c r="E33" s="208">
        <v>0.77</v>
      </c>
      <c r="F33" s="3">
        <v>61</v>
      </c>
      <c r="G33" s="203">
        <v>46.92</v>
      </c>
      <c r="H33" s="3">
        <v>57</v>
      </c>
      <c r="I33" s="203">
        <v>43.85</v>
      </c>
      <c r="J33" s="3">
        <v>11</v>
      </c>
      <c r="K33" s="203">
        <v>8.4600000000000009</v>
      </c>
      <c r="L33" s="203">
        <v>58.38</v>
      </c>
    </row>
    <row r="34" spans="1:12" x14ac:dyDescent="0.3">
      <c r="A34" s="1" t="s">
        <v>4</v>
      </c>
      <c r="B34" s="1" t="s">
        <v>106</v>
      </c>
      <c r="C34" s="3">
        <v>39</v>
      </c>
      <c r="D34" s="205">
        <v>4</v>
      </c>
      <c r="E34" s="208">
        <v>10.26</v>
      </c>
      <c r="F34" s="3">
        <v>24</v>
      </c>
      <c r="G34" s="203">
        <v>61.54</v>
      </c>
      <c r="H34" s="3">
        <v>10</v>
      </c>
      <c r="I34" s="203">
        <v>25.64</v>
      </c>
      <c r="J34" s="3">
        <v>1</v>
      </c>
      <c r="K34" s="203">
        <v>2.56</v>
      </c>
      <c r="L34" s="203">
        <v>47.54</v>
      </c>
    </row>
    <row r="35" spans="1:12" x14ac:dyDescent="0.3">
      <c r="A35" s="1" t="s">
        <v>4</v>
      </c>
      <c r="B35" s="1" t="s">
        <v>61</v>
      </c>
      <c r="C35" s="3">
        <v>94</v>
      </c>
      <c r="D35" s="205">
        <v>0</v>
      </c>
      <c r="E35" s="208">
        <v>0</v>
      </c>
      <c r="F35" s="3">
        <v>69</v>
      </c>
      <c r="G35" s="203">
        <v>73.400000000000006</v>
      </c>
      <c r="H35" s="3">
        <v>22</v>
      </c>
      <c r="I35" s="203">
        <v>23.4</v>
      </c>
      <c r="J35" s="3">
        <v>3</v>
      </c>
      <c r="K35" s="203">
        <v>3.19</v>
      </c>
      <c r="L35" s="203">
        <v>49.83</v>
      </c>
    </row>
    <row r="36" spans="1:12" x14ac:dyDescent="0.3">
      <c r="A36" s="1" t="s">
        <v>4</v>
      </c>
      <c r="B36" s="1" t="s">
        <v>62</v>
      </c>
      <c r="C36" s="3">
        <v>127</v>
      </c>
      <c r="D36" s="205">
        <v>7</v>
      </c>
      <c r="E36" s="208">
        <v>5.51</v>
      </c>
      <c r="F36" s="3">
        <v>86</v>
      </c>
      <c r="G36" s="203">
        <v>67.72</v>
      </c>
      <c r="H36" s="3">
        <v>29</v>
      </c>
      <c r="I36" s="203">
        <v>22.83</v>
      </c>
      <c r="J36" s="3">
        <v>5</v>
      </c>
      <c r="K36" s="203">
        <v>3.94</v>
      </c>
      <c r="L36" s="203">
        <v>49.55</v>
      </c>
    </row>
    <row r="37" spans="1:12" x14ac:dyDescent="0.3">
      <c r="A37" s="1" t="s">
        <v>4</v>
      </c>
      <c r="B37" s="1" t="s">
        <v>95</v>
      </c>
      <c r="C37" s="3">
        <v>355</v>
      </c>
      <c r="D37" s="205">
        <v>9</v>
      </c>
      <c r="E37" s="208">
        <v>2.54</v>
      </c>
      <c r="F37" s="3">
        <v>252</v>
      </c>
      <c r="G37" s="203">
        <v>70.989999999999995</v>
      </c>
      <c r="H37" s="3">
        <v>84</v>
      </c>
      <c r="I37" s="203">
        <v>23.66</v>
      </c>
      <c r="J37" s="3">
        <v>10</v>
      </c>
      <c r="K37" s="203">
        <v>2.82</v>
      </c>
      <c r="L37" s="203">
        <v>50.78</v>
      </c>
    </row>
    <row r="38" spans="1:12" x14ac:dyDescent="0.3">
      <c r="A38" s="1" t="s">
        <v>4</v>
      </c>
      <c r="B38" s="1" t="s">
        <v>63</v>
      </c>
      <c r="C38" s="3">
        <v>135</v>
      </c>
      <c r="D38" s="205">
        <v>1</v>
      </c>
      <c r="E38" s="208">
        <v>0.74</v>
      </c>
      <c r="F38" s="3">
        <v>67</v>
      </c>
      <c r="G38" s="203">
        <v>49.63</v>
      </c>
      <c r="H38" s="3">
        <v>52</v>
      </c>
      <c r="I38" s="203">
        <v>38.520000000000003</v>
      </c>
      <c r="J38" s="3">
        <v>15</v>
      </c>
      <c r="K38" s="203">
        <v>11.11</v>
      </c>
      <c r="L38" s="203">
        <v>57.97</v>
      </c>
    </row>
    <row r="39" spans="1:12" x14ac:dyDescent="0.3">
      <c r="A39" s="1" t="s">
        <v>4</v>
      </c>
      <c r="B39" s="1" t="s">
        <v>64</v>
      </c>
      <c r="C39" s="3">
        <v>52</v>
      </c>
      <c r="D39" s="205">
        <v>3</v>
      </c>
      <c r="E39" s="208">
        <v>5.77</v>
      </c>
      <c r="F39" s="3">
        <v>33</v>
      </c>
      <c r="G39" s="203">
        <v>63.46</v>
      </c>
      <c r="H39" s="3">
        <v>14</v>
      </c>
      <c r="I39" s="203">
        <v>26.92</v>
      </c>
      <c r="J39" s="3">
        <v>2</v>
      </c>
      <c r="K39" s="203">
        <v>3.85</v>
      </c>
      <c r="L39" s="203">
        <v>51.79</v>
      </c>
    </row>
    <row r="40" spans="1:12" x14ac:dyDescent="0.3">
      <c r="A40" s="1" t="s">
        <v>4</v>
      </c>
      <c r="B40" s="1" t="s">
        <v>65</v>
      </c>
      <c r="C40" s="3">
        <v>75</v>
      </c>
      <c r="D40" s="205">
        <v>4</v>
      </c>
      <c r="E40" s="208">
        <v>5.33</v>
      </c>
      <c r="F40" s="3">
        <v>51</v>
      </c>
      <c r="G40" s="203">
        <v>68</v>
      </c>
      <c r="H40" s="3">
        <v>18</v>
      </c>
      <c r="I40" s="203">
        <v>24</v>
      </c>
      <c r="J40" s="3">
        <v>2</v>
      </c>
      <c r="K40" s="203">
        <v>2.67</v>
      </c>
      <c r="L40" s="203">
        <v>48.87</v>
      </c>
    </row>
    <row r="41" spans="1:12" x14ac:dyDescent="0.3">
      <c r="A41" s="1" t="s">
        <v>4</v>
      </c>
      <c r="B41" s="1" t="s">
        <v>66</v>
      </c>
      <c r="C41" s="3">
        <v>315</v>
      </c>
      <c r="D41" s="205">
        <v>2</v>
      </c>
      <c r="E41" s="208">
        <v>0.63</v>
      </c>
      <c r="F41" s="3">
        <v>198</v>
      </c>
      <c r="G41" s="203">
        <v>62.86</v>
      </c>
      <c r="H41" s="3">
        <v>99</v>
      </c>
      <c r="I41" s="203">
        <v>31.43</v>
      </c>
      <c r="J41" s="3">
        <v>16</v>
      </c>
      <c r="K41" s="203">
        <v>5.08</v>
      </c>
      <c r="L41" s="203">
        <v>53.5</v>
      </c>
    </row>
    <row r="42" spans="1:12" x14ac:dyDescent="0.3">
      <c r="A42" s="1" t="s">
        <v>4</v>
      </c>
      <c r="B42" s="1" t="s">
        <v>90</v>
      </c>
      <c r="C42" s="3">
        <v>104</v>
      </c>
      <c r="D42" s="205">
        <v>9</v>
      </c>
      <c r="E42" s="208">
        <v>8.65</v>
      </c>
      <c r="F42" s="3">
        <v>68</v>
      </c>
      <c r="G42" s="203">
        <v>65.38</v>
      </c>
      <c r="H42" s="3">
        <v>24</v>
      </c>
      <c r="I42" s="203">
        <v>23.08</v>
      </c>
      <c r="J42" s="3">
        <v>3</v>
      </c>
      <c r="K42" s="203">
        <v>2.88</v>
      </c>
      <c r="L42" s="203">
        <v>46.42</v>
      </c>
    </row>
    <row r="43" spans="1:12" x14ac:dyDescent="0.3">
      <c r="A43" s="1" t="s">
        <v>4</v>
      </c>
      <c r="B43" s="1" t="s">
        <v>67</v>
      </c>
      <c r="C43" s="3">
        <v>109</v>
      </c>
      <c r="D43" s="205">
        <v>1</v>
      </c>
      <c r="E43" s="208">
        <v>0.92</v>
      </c>
      <c r="F43" s="3">
        <v>78</v>
      </c>
      <c r="G43" s="203">
        <v>71.56</v>
      </c>
      <c r="H43" s="3">
        <v>24</v>
      </c>
      <c r="I43" s="203">
        <v>22.02</v>
      </c>
      <c r="J43" s="3">
        <v>6</v>
      </c>
      <c r="K43" s="203">
        <v>5.5</v>
      </c>
      <c r="L43" s="203">
        <v>49.88</v>
      </c>
    </row>
    <row r="44" spans="1:12" x14ac:dyDescent="0.3">
      <c r="A44" s="1" t="s">
        <v>4</v>
      </c>
      <c r="B44" s="1" t="s">
        <v>96</v>
      </c>
      <c r="C44" s="3">
        <v>56</v>
      </c>
      <c r="D44" s="205">
        <v>1</v>
      </c>
      <c r="E44" s="208">
        <v>1.79</v>
      </c>
      <c r="F44" s="3">
        <v>46</v>
      </c>
      <c r="G44" s="203">
        <v>82.14</v>
      </c>
      <c r="H44" s="3">
        <v>8</v>
      </c>
      <c r="I44" s="203">
        <v>14.29</v>
      </c>
      <c r="J44" s="3">
        <v>1</v>
      </c>
      <c r="K44" s="203">
        <v>1.79</v>
      </c>
      <c r="L44" s="203">
        <v>46.3</v>
      </c>
    </row>
    <row r="45" spans="1:12" x14ac:dyDescent="0.3">
      <c r="A45" s="1" t="s">
        <v>4</v>
      </c>
      <c r="B45" s="1" t="s">
        <v>68</v>
      </c>
      <c r="C45" s="3">
        <v>43</v>
      </c>
      <c r="D45" s="205">
        <v>14</v>
      </c>
      <c r="E45" s="208">
        <v>32.56</v>
      </c>
      <c r="F45" s="3">
        <v>28</v>
      </c>
      <c r="G45" s="203">
        <v>65.12</v>
      </c>
      <c r="H45" s="3">
        <v>0</v>
      </c>
      <c r="I45" s="203">
        <v>0</v>
      </c>
      <c r="J45" s="3">
        <v>1</v>
      </c>
      <c r="K45" s="203">
        <v>2.33</v>
      </c>
      <c r="L45" s="203">
        <v>32.56</v>
      </c>
    </row>
    <row r="46" spans="1:12" x14ac:dyDescent="0.3">
      <c r="A46" s="1" t="s">
        <v>4</v>
      </c>
      <c r="B46" s="1" t="s">
        <v>69</v>
      </c>
      <c r="C46" s="3">
        <v>27</v>
      </c>
      <c r="D46" s="205">
        <v>3</v>
      </c>
      <c r="E46" s="208">
        <v>11.11</v>
      </c>
      <c r="F46" s="3">
        <v>21</v>
      </c>
      <c r="G46" s="203">
        <v>77.78</v>
      </c>
      <c r="H46" s="3">
        <v>3</v>
      </c>
      <c r="I46" s="203">
        <v>11.11</v>
      </c>
      <c r="J46" s="3">
        <v>0</v>
      </c>
      <c r="K46" s="203">
        <v>0</v>
      </c>
      <c r="L46" s="203">
        <v>42.48</v>
      </c>
    </row>
    <row r="47" spans="1:12" x14ac:dyDescent="0.3">
      <c r="A47" s="1" t="s">
        <v>4</v>
      </c>
      <c r="B47" s="1" t="s">
        <v>70</v>
      </c>
      <c r="C47" s="3">
        <v>182</v>
      </c>
      <c r="D47" s="205">
        <v>7</v>
      </c>
      <c r="E47" s="208">
        <v>3.85</v>
      </c>
      <c r="F47" s="3">
        <v>136</v>
      </c>
      <c r="G47" s="203">
        <v>74.73</v>
      </c>
      <c r="H47" s="3">
        <v>36</v>
      </c>
      <c r="I47" s="203">
        <v>19.78</v>
      </c>
      <c r="J47" s="3">
        <v>3</v>
      </c>
      <c r="K47" s="203">
        <v>1.65</v>
      </c>
      <c r="L47" s="203">
        <v>47.67</v>
      </c>
    </row>
    <row r="48" spans="1:12" x14ac:dyDescent="0.3">
      <c r="A48" s="1" t="s">
        <v>4</v>
      </c>
      <c r="B48" s="1" t="s">
        <v>71</v>
      </c>
      <c r="C48" s="3">
        <v>2872</v>
      </c>
      <c r="D48" s="205">
        <v>24</v>
      </c>
      <c r="E48" s="208">
        <v>0.84</v>
      </c>
      <c r="F48" s="3">
        <v>1401</v>
      </c>
      <c r="G48" s="203">
        <v>48.78</v>
      </c>
      <c r="H48" s="3">
        <v>1144</v>
      </c>
      <c r="I48" s="203">
        <v>39.83</v>
      </c>
      <c r="J48" s="3">
        <v>303</v>
      </c>
      <c r="K48" s="203">
        <v>10.55</v>
      </c>
      <c r="L48" s="203">
        <v>58.95</v>
      </c>
    </row>
    <row r="49" spans="1:12" x14ac:dyDescent="0.3">
      <c r="A49" s="1" t="s">
        <v>4</v>
      </c>
      <c r="B49" s="1" t="s">
        <v>81</v>
      </c>
      <c r="C49" s="3">
        <v>676</v>
      </c>
      <c r="D49" s="205">
        <v>7</v>
      </c>
      <c r="E49" s="208">
        <v>1.04</v>
      </c>
      <c r="F49" s="3">
        <v>351</v>
      </c>
      <c r="G49" s="203">
        <v>51.92</v>
      </c>
      <c r="H49" s="3">
        <v>255</v>
      </c>
      <c r="I49" s="203">
        <v>37.72</v>
      </c>
      <c r="J49" s="3">
        <v>63</v>
      </c>
      <c r="K49" s="203">
        <v>9.32</v>
      </c>
      <c r="L49" s="203">
        <v>58.21</v>
      </c>
    </row>
    <row r="50" spans="1:12" x14ac:dyDescent="0.3">
      <c r="A50" s="1" t="s">
        <v>4</v>
      </c>
      <c r="B50" s="1" t="s">
        <v>82</v>
      </c>
      <c r="C50" s="3">
        <v>174</v>
      </c>
      <c r="D50" s="205">
        <v>6</v>
      </c>
      <c r="E50" s="208">
        <v>3.45</v>
      </c>
      <c r="F50" s="3">
        <v>107</v>
      </c>
      <c r="G50" s="203">
        <v>61.49</v>
      </c>
      <c r="H50" s="3">
        <v>56</v>
      </c>
      <c r="I50" s="203">
        <v>32.18</v>
      </c>
      <c r="J50" s="3">
        <v>5</v>
      </c>
      <c r="K50" s="203">
        <v>2.87</v>
      </c>
      <c r="L50" s="203">
        <v>51.47</v>
      </c>
    </row>
    <row r="51" spans="1:12" x14ac:dyDescent="0.3">
      <c r="A51" s="1" t="s">
        <v>4</v>
      </c>
      <c r="B51" s="1" t="s">
        <v>83</v>
      </c>
      <c r="C51" s="3">
        <v>427</v>
      </c>
      <c r="D51" s="205">
        <v>6</v>
      </c>
      <c r="E51" s="208">
        <v>1.41</v>
      </c>
      <c r="F51" s="3">
        <v>288</v>
      </c>
      <c r="G51" s="203">
        <v>67.45</v>
      </c>
      <c r="H51" s="3">
        <v>117</v>
      </c>
      <c r="I51" s="203">
        <v>27.4</v>
      </c>
      <c r="J51" s="3">
        <v>16</v>
      </c>
      <c r="K51" s="203">
        <v>3.75</v>
      </c>
      <c r="L51" s="203">
        <v>52.28</v>
      </c>
    </row>
    <row r="52" spans="1:12" x14ac:dyDescent="0.3">
      <c r="A52" s="1" t="s">
        <v>4</v>
      </c>
      <c r="B52" s="1" t="s">
        <v>84</v>
      </c>
      <c r="C52" s="3">
        <v>598</v>
      </c>
      <c r="D52" s="205">
        <v>4</v>
      </c>
      <c r="E52" s="208">
        <v>0.67</v>
      </c>
      <c r="F52" s="3">
        <v>332</v>
      </c>
      <c r="G52" s="203">
        <v>55.52</v>
      </c>
      <c r="H52" s="3">
        <v>203</v>
      </c>
      <c r="I52" s="203">
        <v>33.950000000000003</v>
      </c>
      <c r="J52" s="3">
        <v>59</v>
      </c>
      <c r="K52" s="203">
        <v>9.8699999999999992</v>
      </c>
      <c r="L52" s="203">
        <v>57.34</v>
      </c>
    </row>
    <row r="53" spans="1:12" x14ac:dyDescent="0.3">
      <c r="A53" s="1" t="s">
        <v>4</v>
      </c>
      <c r="B53" s="1" t="s">
        <v>99</v>
      </c>
      <c r="C53" s="3">
        <v>192</v>
      </c>
      <c r="D53" s="205">
        <v>1</v>
      </c>
      <c r="E53" s="208">
        <v>0.52</v>
      </c>
      <c r="F53" s="3">
        <v>88</v>
      </c>
      <c r="G53" s="203">
        <v>45.83</v>
      </c>
      <c r="H53" s="3">
        <v>87</v>
      </c>
      <c r="I53" s="203">
        <v>45.31</v>
      </c>
      <c r="J53" s="3">
        <v>16</v>
      </c>
      <c r="K53" s="203">
        <v>8.33</v>
      </c>
      <c r="L53" s="203">
        <v>59.66</v>
      </c>
    </row>
    <row r="54" spans="1:12" x14ac:dyDescent="0.3">
      <c r="A54" s="1" t="s">
        <v>4</v>
      </c>
      <c r="B54" s="1" t="s">
        <v>85</v>
      </c>
      <c r="C54" s="3">
        <v>198</v>
      </c>
      <c r="D54" s="205">
        <v>4</v>
      </c>
      <c r="E54" s="208">
        <v>2.02</v>
      </c>
      <c r="F54" s="3">
        <v>133</v>
      </c>
      <c r="G54" s="203">
        <v>67.17</v>
      </c>
      <c r="H54" s="3">
        <v>55</v>
      </c>
      <c r="I54" s="203">
        <v>27.78</v>
      </c>
      <c r="J54" s="3">
        <v>6</v>
      </c>
      <c r="K54" s="203">
        <v>3.03</v>
      </c>
      <c r="L54" s="203">
        <v>52.17</v>
      </c>
    </row>
    <row r="55" spans="1:12" x14ac:dyDescent="0.3">
      <c r="A55" s="1" t="s">
        <v>4</v>
      </c>
      <c r="B55" s="1" t="s">
        <v>86</v>
      </c>
      <c r="C55" s="3">
        <v>273</v>
      </c>
      <c r="D55" s="205">
        <v>3</v>
      </c>
      <c r="E55" s="208">
        <v>1.1000000000000001</v>
      </c>
      <c r="F55" s="3">
        <v>176</v>
      </c>
      <c r="G55" s="203">
        <v>64.47</v>
      </c>
      <c r="H55" s="3">
        <v>76</v>
      </c>
      <c r="I55" s="203">
        <v>27.84</v>
      </c>
      <c r="J55" s="3">
        <v>18</v>
      </c>
      <c r="K55" s="203">
        <v>6.59</v>
      </c>
      <c r="L55" s="203">
        <v>54.07</v>
      </c>
    </row>
    <row r="56" spans="1:12" x14ac:dyDescent="0.3">
      <c r="A56" s="1" t="s">
        <v>4</v>
      </c>
      <c r="B56" s="1" t="s">
        <v>91</v>
      </c>
      <c r="C56" s="3">
        <v>52</v>
      </c>
      <c r="D56" s="205">
        <v>3</v>
      </c>
      <c r="E56" s="208">
        <v>5.77</v>
      </c>
      <c r="F56" s="3">
        <v>35</v>
      </c>
      <c r="G56" s="203">
        <v>67.31</v>
      </c>
      <c r="H56" s="3">
        <v>11</v>
      </c>
      <c r="I56" s="203">
        <v>21.15</v>
      </c>
      <c r="J56" s="3">
        <v>3</v>
      </c>
      <c r="K56" s="203">
        <v>5.77</v>
      </c>
      <c r="L56" s="203">
        <v>49.85</v>
      </c>
    </row>
    <row r="57" spans="1:12" x14ac:dyDescent="0.3">
      <c r="A57" s="1" t="s">
        <v>4</v>
      </c>
      <c r="B57" s="1" t="s">
        <v>100</v>
      </c>
      <c r="C57" s="3">
        <v>234</v>
      </c>
      <c r="D57" s="205">
        <v>2</v>
      </c>
      <c r="E57" s="208">
        <v>0.85</v>
      </c>
      <c r="F57" s="3">
        <v>171</v>
      </c>
      <c r="G57" s="203">
        <v>73.08</v>
      </c>
      <c r="H57" s="3">
        <v>52</v>
      </c>
      <c r="I57" s="203">
        <v>22.22</v>
      </c>
      <c r="J57" s="3">
        <v>9</v>
      </c>
      <c r="K57" s="203">
        <v>3.85</v>
      </c>
      <c r="L57" s="203">
        <v>50.81</v>
      </c>
    </row>
    <row r="58" spans="1:12" x14ac:dyDescent="0.3">
      <c r="A58" s="1" t="s">
        <v>248</v>
      </c>
      <c r="B58" s="1" t="s">
        <v>108</v>
      </c>
      <c r="C58" s="3">
        <v>5</v>
      </c>
      <c r="D58" s="205">
        <v>0</v>
      </c>
      <c r="E58" s="208">
        <v>0</v>
      </c>
      <c r="F58" s="3">
        <v>3</v>
      </c>
      <c r="G58" s="203">
        <v>60</v>
      </c>
      <c r="H58" s="3">
        <v>2</v>
      </c>
      <c r="I58" s="203">
        <v>40</v>
      </c>
      <c r="J58" s="3">
        <v>0</v>
      </c>
      <c r="K58" s="203">
        <v>0</v>
      </c>
      <c r="L58" s="203">
        <v>57.6</v>
      </c>
    </row>
    <row r="59" spans="1:12" x14ac:dyDescent="0.3">
      <c r="A59" s="1" t="s">
        <v>248</v>
      </c>
      <c r="B59" s="1" t="s">
        <v>87</v>
      </c>
      <c r="C59" s="3">
        <v>12</v>
      </c>
      <c r="D59" s="205">
        <v>1</v>
      </c>
      <c r="E59" s="208">
        <v>8.33</v>
      </c>
      <c r="F59" s="3">
        <v>10</v>
      </c>
      <c r="G59" s="203">
        <v>83.33</v>
      </c>
      <c r="H59" s="3">
        <v>1</v>
      </c>
      <c r="I59" s="203">
        <v>8.33</v>
      </c>
      <c r="J59" s="3">
        <v>0</v>
      </c>
      <c r="K59" s="203">
        <v>0</v>
      </c>
      <c r="L59" s="203">
        <v>41</v>
      </c>
    </row>
    <row r="60" spans="1:12" x14ac:dyDescent="0.3">
      <c r="A60" s="1" t="s">
        <v>248</v>
      </c>
      <c r="B60" s="1" t="s">
        <v>41</v>
      </c>
      <c r="C60" s="3">
        <v>5</v>
      </c>
      <c r="D60" s="205">
        <v>0</v>
      </c>
      <c r="E60" s="208">
        <v>0</v>
      </c>
      <c r="F60" s="3">
        <v>4</v>
      </c>
      <c r="G60" s="203">
        <v>80</v>
      </c>
      <c r="H60" s="3">
        <v>1</v>
      </c>
      <c r="I60" s="203">
        <v>20</v>
      </c>
      <c r="J60" s="3">
        <v>0</v>
      </c>
      <c r="K60" s="203">
        <v>0</v>
      </c>
      <c r="L60" s="203">
        <v>52</v>
      </c>
    </row>
    <row r="61" spans="1:12" x14ac:dyDescent="0.3">
      <c r="A61" s="1" t="s">
        <v>248</v>
      </c>
      <c r="B61" s="1" t="s">
        <v>42</v>
      </c>
      <c r="C61" s="3">
        <v>28</v>
      </c>
      <c r="D61" s="205">
        <v>0</v>
      </c>
      <c r="E61" s="208">
        <v>0</v>
      </c>
      <c r="F61" s="3">
        <v>20</v>
      </c>
      <c r="G61" s="203">
        <v>71.430000000000007</v>
      </c>
      <c r="H61" s="3">
        <v>7</v>
      </c>
      <c r="I61" s="203">
        <v>25</v>
      </c>
      <c r="J61" s="3">
        <v>1</v>
      </c>
      <c r="K61" s="203">
        <v>3.57</v>
      </c>
      <c r="L61" s="203">
        <v>52.29</v>
      </c>
    </row>
    <row r="62" spans="1:12" x14ac:dyDescent="0.3">
      <c r="A62" s="1" t="s">
        <v>248</v>
      </c>
      <c r="B62" s="1" t="s">
        <v>43</v>
      </c>
      <c r="C62" s="3">
        <v>18</v>
      </c>
      <c r="D62" s="205">
        <v>0</v>
      </c>
      <c r="E62" s="208">
        <v>0</v>
      </c>
      <c r="F62" s="3">
        <v>12</v>
      </c>
      <c r="G62" s="203">
        <v>66.67</v>
      </c>
      <c r="H62" s="3">
        <v>5</v>
      </c>
      <c r="I62" s="203">
        <v>27.78</v>
      </c>
      <c r="J62" s="3">
        <v>1</v>
      </c>
      <c r="K62" s="203">
        <v>5.56</v>
      </c>
      <c r="L62" s="203">
        <v>56.89</v>
      </c>
    </row>
    <row r="63" spans="1:12" x14ac:dyDescent="0.3">
      <c r="A63" s="1" t="s">
        <v>248</v>
      </c>
      <c r="B63" s="1" t="s">
        <v>44</v>
      </c>
      <c r="C63" s="3">
        <v>12</v>
      </c>
      <c r="D63" s="205">
        <v>1</v>
      </c>
      <c r="E63" s="208">
        <v>8.33</v>
      </c>
      <c r="F63" s="3">
        <v>9</v>
      </c>
      <c r="G63" s="203">
        <v>75</v>
      </c>
      <c r="H63" s="3">
        <v>2</v>
      </c>
      <c r="I63" s="203">
        <v>16.670000000000002</v>
      </c>
      <c r="J63" s="3">
        <v>0</v>
      </c>
      <c r="K63" s="203">
        <v>0</v>
      </c>
      <c r="L63" s="203">
        <v>48.58</v>
      </c>
    </row>
    <row r="64" spans="1:12" x14ac:dyDescent="0.3">
      <c r="A64" s="1" t="s">
        <v>248</v>
      </c>
      <c r="B64" s="1" t="s">
        <v>45</v>
      </c>
      <c r="C64" s="3">
        <v>18</v>
      </c>
      <c r="D64" s="205">
        <v>0</v>
      </c>
      <c r="E64" s="208">
        <v>0</v>
      </c>
      <c r="F64" s="3">
        <v>10</v>
      </c>
      <c r="G64" s="203">
        <v>55.56</v>
      </c>
      <c r="H64" s="3">
        <v>6</v>
      </c>
      <c r="I64" s="203">
        <v>33.33</v>
      </c>
      <c r="J64" s="3">
        <v>2</v>
      </c>
      <c r="K64" s="203">
        <v>11.11</v>
      </c>
      <c r="L64" s="203">
        <v>59.06</v>
      </c>
    </row>
    <row r="65" spans="1:12" x14ac:dyDescent="0.3">
      <c r="A65" s="1" t="s">
        <v>248</v>
      </c>
      <c r="B65" s="1" t="s">
        <v>107</v>
      </c>
      <c r="C65" s="3">
        <v>9</v>
      </c>
      <c r="D65" s="205">
        <v>0</v>
      </c>
      <c r="E65" s="208">
        <v>0</v>
      </c>
      <c r="F65" s="3">
        <v>8</v>
      </c>
      <c r="G65" s="203">
        <v>88.89</v>
      </c>
      <c r="H65" s="3">
        <v>1</v>
      </c>
      <c r="I65" s="203">
        <v>11.11</v>
      </c>
      <c r="J65" s="3">
        <v>0</v>
      </c>
      <c r="K65" s="203">
        <v>0</v>
      </c>
      <c r="L65" s="203">
        <v>45.89</v>
      </c>
    </row>
    <row r="66" spans="1:12" x14ac:dyDescent="0.3">
      <c r="A66" s="1" t="s">
        <v>248</v>
      </c>
      <c r="B66" s="1" t="s">
        <v>88</v>
      </c>
      <c r="C66" s="3">
        <v>5</v>
      </c>
      <c r="D66" s="205">
        <v>0</v>
      </c>
      <c r="E66" s="208">
        <v>0</v>
      </c>
      <c r="F66" s="3">
        <v>4</v>
      </c>
      <c r="G66" s="203">
        <v>80</v>
      </c>
      <c r="H66" s="3">
        <v>0</v>
      </c>
      <c r="I66" s="203">
        <v>0</v>
      </c>
      <c r="J66" s="3">
        <v>1</v>
      </c>
      <c r="K66" s="203">
        <v>20</v>
      </c>
      <c r="L66" s="203">
        <v>55.6</v>
      </c>
    </row>
    <row r="67" spans="1:12" x14ac:dyDescent="0.3">
      <c r="A67" s="1" t="s">
        <v>248</v>
      </c>
      <c r="B67" s="1" t="s">
        <v>92</v>
      </c>
      <c r="C67" s="3">
        <v>12</v>
      </c>
      <c r="D67" s="205">
        <v>0</v>
      </c>
      <c r="E67" s="208">
        <v>0</v>
      </c>
      <c r="F67" s="3">
        <v>9</v>
      </c>
      <c r="G67" s="203">
        <v>75</v>
      </c>
      <c r="H67" s="3">
        <v>2</v>
      </c>
      <c r="I67" s="203">
        <v>16.670000000000002</v>
      </c>
      <c r="J67" s="3">
        <v>1</v>
      </c>
      <c r="K67" s="203">
        <v>8.33</v>
      </c>
      <c r="L67" s="203">
        <v>49</v>
      </c>
    </row>
    <row r="68" spans="1:12" x14ac:dyDescent="0.3">
      <c r="A68" s="1" t="s">
        <v>248</v>
      </c>
      <c r="B68" s="1" t="s">
        <v>46</v>
      </c>
      <c r="C68" s="3">
        <v>9</v>
      </c>
      <c r="D68" s="205">
        <v>0</v>
      </c>
      <c r="E68" s="208">
        <v>0</v>
      </c>
      <c r="F68" s="3">
        <v>4</v>
      </c>
      <c r="G68" s="203">
        <v>44.44</v>
      </c>
      <c r="H68" s="3">
        <v>4</v>
      </c>
      <c r="I68" s="203">
        <v>44.44</v>
      </c>
      <c r="J68" s="3">
        <v>1</v>
      </c>
      <c r="K68" s="203">
        <v>11.11</v>
      </c>
      <c r="L68" s="203">
        <v>64</v>
      </c>
    </row>
    <row r="69" spans="1:12" x14ac:dyDescent="0.3">
      <c r="A69" s="1" t="s">
        <v>248</v>
      </c>
      <c r="B69" s="1" t="s">
        <v>47</v>
      </c>
      <c r="C69" s="3">
        <v>35</v>
      </c>
      <c r="D69" s="205">
        <v>0</v>
      </c>
      <c r="E69" s="208">
        <v>0</v>
      </c>
      <c r="F69" s="3">
        <v>21</v>
      </c>
      <c r="G69" s="203">
        <v>60</v>
      </c>
      <c r="H69" s="3">
        <v>9</v>
      </c>
      <c r="I69" s="203">
        <v>25.71</v>
      </c>
      <c r="J69" s="3">
        <v>5</v>
      </c>
      <c r="K69" s="203">
        <v>14.29</v>
      </c>
      <c r="L69" s="203">
        <v>57.66</v>
      </c>
    </row>
    <row r="70" spans="1:12" x14ac:dyDescent="0.3">
      <c r="A70" s="1" t="s">
        <v>248</v>
      </c>
      <c r="B70" s="1" t="s">
        <v>89</v>
      </c>
      <c r="C70" s="3">
        <v>5</v>
      </c>
      <c r="D70" s="205">
        <v>0</v>
      </c>
      <c r="E70" s="208">
        <v>0</v>
      </c>
      <c r="F70" s="3">
        <v>3</v>
      </c>
      <c r="G70" s="203">
        <v>60</v>
      </c>
      <c r="H70" s="3">
        <v>2</v>
      </c>
      <c r="I70" s="203">
        <v>40</v>
      </c>
      <c r="J70" s="3">
        <v>0</v>
      </c>
      <c r="K70" s="203">
        <v>0</v>
      </c>
      <c r="L70" s="203">
        <v>53.4</v>
      </c>
    </row>
    <row r="71" spans="1:12" x14ac:dyDescent="0.3">
      <c r="A71" s="1" t="s">
        <v>248</v>
      </c>
      <c r="B71" s="1" t="s">
        <v>48</v>
      </c>
      <c r="C71" s="3">
        <v>24</v>
      </c>
      <c r="D71" s="205">
        <v>0</v>
      </c>
      <c r="E71" s="208">
        <v>0</v>
      </c>
      <c r="F71" s="3">
        <v>17</v>
      </c>
      <c r="G71" s="203">
        <v>70.83</v>
      </c>
      <c r="H71" s="3">
        <v>5</v>
      </c>
      <c r="I71" s="203">
        <v>20.83</v>
      </c>
      <c r="J71" s="3">
        <v>2</v>
      </c>
      <c r="K71" s="203">
        <v>8.33</v>
      </c>
      <c r="L71" s="203">
        <v>51.96</v>
      </c>
    </row>
    <row r="72" spans="1:12" x14ac:dyDescent="0.3">
      <c r="A72" s="1" t="s">
        <v>248</v>
      </c>
      <c r="B72" s="1" t="s">
        <v>93</v>
      </c>
      <c r="C72" s="3">
        <v>18</v>
      </c>
      <c r="D72" s="205">
        <v>0</v>
      </c>
      <c r="E72" s="208">
        <v>0</v>
      </c>
      <c r="F72" s="3">
        <v>10</v>
      </c>
      <c r="G72" s="203">
        <v>55.56</v>
      </c>
      <c r="H72" s="3">
        <v>5</v>
      </c>
      <c r="I72" s="203">
        <v>27.78</v>
      </c>
      <c r="J72" s="3">
        <v>3</v>
      </c>
      <c r="K72" s="203">
        <v>16.670000000000002</v>
      </c>
      <c r="L72" s="203">
        <v>59.83</v>
      </c>
    </row>
    <row r="73" spans="1:12" x14ac:dyDescent="0.3">
      <c r="A73" s="1" t="s">
        <v>248</v>
      </c>
      <c r="B73" s="1" t="s">
        <v>49</v>
      </c>
      <c r="C73" s="3">
        <v>21</v>
      </c>
      <c r="D73" s="205">
        <v>1</v>
      </c>
      <c r="E73" s="208">
        <v>4.76</v>
      </c>
      <c r="F73" s="3">
        <v>10</v>
      </c>
      <c r="G73" s="203">
        <v>47.62</v>
      </c>
      <c r="H73" s="3">
        <v>10</v>
      </c>
      <c r="I73" s="203">
        <v>47.62</v>
      </c>
      <c r="J73" s="3">
        <v>0</v>
      </c>
      <c r="K73" s="203">
        <v>0</v>
      </c>
      <c r="L73" s="203">
        <v>53.1</v>
      </c>
    </row>
    <row r="74" spans="1:12" x14ac:dyDescent="0.3">
      <c r="A74" s="1" t="s">
        <v>248</v>
      </c>
      <c r="B74" s="1" t="s">
        <v>50</v>
      </c>
      <c r="C74" s="3">
        <v>31</v>
      </c>
      <c r="D74" s="205">
        <v>0</v>
      </c>
      <c r="E74" s="208">
        <v>0</v>
      </c>
      <c r="F74" s="3">
        <v>25</v>
      </c>
      <c r="G74" s="203">
        <v>80.650000000000006</v>
      </c>
      <c r="H74" s="3">
        <v>4</v>
      </c>
      <c r="I74" s="203">
        <v>12.9</v>
      </c>
      <c r="J74" s="3">
        <v>2</v>
      </c>
      <c r="K74" s="203">
        <v>6.45</v>
      </c>
      <c r="L74" s="203">
        <v>52.58</v>
      </c>
    </row>
    <row r="75" spans="1:12" x14ac:dyDescent="0.3">
      <c r="A75" s="1" t="s">
        <v>248</v>
      </c>
      <c r="B75" s="1" t="s">
        <v>51</v>
      </c>
      <c r="C75" s="3">
        <v>28</v>
      </c>
      <c r="D75" s="205">
        <v>0</v>
      </c>
      <c r="E75" s="208">
        <v>0</v>
      </c>
      <c r="F75" s="3">
        <v>15</v>
      </c>
      <c r="G75" s="203">
        <v>53.57</v>
      </c>
      <c r="H75" s="3">
        <v>13</v>
      </c>
      <c r="I75" s="203">
        <v>46.43</v>
      </c>
      <c r="J75" s="3">
        <v>0</v>
      </c>
      <c r="K75" s="203">
        <v>0</v>
      </c>
      <c r="L75" s="203">
        <v>57.43</v>
      </c>
    </row>
    <row r="76" spans="1:12" x14ac:dyDescent="0.3">
      <c r="A76" s="1" t="s">
        <v>248</v>
      </c>
      <c r="B76" s="1" t="s">
        <v>52</v>
      </c>
      <c r="C76" s="3">
        <v>21</v>
      </c>
      <c r="D76" s="205">
        <v>0</v>
      </c>
      <c r="E76" s="208">
        <v>0</v>
      </c>
      <c r="F76" s="3">
        <v>17</v>
      </c>
      <c r="G76" s="203">
        <v>80.95</v>
      </c>
      <c r="H76" s="3">
        <v>4</v>
      </c>
      <c r="I76" s="203">
        <v>19.05</v>
      </c>
      <c r="J76" s="3">
        <v>0</v>
      </c>
      <c r="K76" s="203">
        <v>0</v>
      </c>
      <c r="L76" s="203">
        <v>50.9</v>
      </c>
    </row>
    <row r="77" spans="1:12" x14ac:dyDescent="0.3">
      <c r="A77" s="1" t="s">
        <v>248</v>
      </c>
      <c r="B77" s="1" t="s">
        <v>53</v>
      </c>
      <c r="C77" s="3">
        <v>23</v>
      </c>
      <c r="D77" s="205">
        <v>1</v>
      </c>
      <c r="E77" s="208">
        <v>4.3499999999999996</v>
      </c>
      <c r="F77" s="3">
        <v>14</v>
      </c>
      <c r="G77" s="203">
        <v>60.87</v>
      </c>
      <c r="H77" s="3">
        <v>7</v>
      </c>
      <c r="I77" s="203">
        <v>30.43</v>
      </c>
      <c r="J77" s="3">
        <v>1</v>
      </c>
      <c r="K77" s="203">
        <v>4.3499999999999996</v>
      </c>
      <c r="L77" s="203">
        <v>52.39</v>
      </c>
    </row>
    <row r="78" spans="1:12" x14ac:dyDescent="0.3">
      <c r="A78" s="1" t="s">
        <v>248</v>
      </c>
      <c r="B78" s="1" t="s">
        <v>94</v>
      </c>
      <c r="C78" s="3">
        <v>7</v>
      </c>
      <c r="D78" s="205">
        <v>0</v>
      </c>
      <c r="E78" s="208">
        <v>0</v>
      </c>
      <c r="F78" s="3">
        <v>5</v>
      </c>
      <c r="G78" s="203">
        <v>71.430000000000007</v>
      </c>
      <c r="H78" s="3">
        <v>2</v>
      </c>
      <c r="I78" s="203">
        <v>28.57</v>
      </c>
      <c r="J78" s="3">
        <v>0</v>
      </c>
      <c r="K78" s="203">
        <v>0</v>
      </c>
      <c r="L78" s="203">
        <v>58</v>
      </c>
    </row>
    <row r="79" spans="1:12" x14ac:dyDescent="0.3">
      <c r="A79" s="1" t="s">
        <v>248</v>
      </c>
      <c r="B79" s="1" t="s">
        <v>54</v>
      </c>
      <c r="C79" s="3">
        <v>12</v>
      </c>
      <c r="D79" s="205">
        <v>0</v>
      </c>
      <c r="E79" s="208">
        <v>0</v>
      </c>
      <c r="F79" s="3">
        <v>6</v>
      </c>
      <c r="G79" s="203">
        <v>50</v>
      </c>
      <c r="H79" s="3">
        <v>6</v>
      </c>
      <c r="I79" s="203">
        <v>50</v>
      </c>
      <c r="J79" s="3">
        <v>0</v>
      </c>
      <c r="K79" s="203">
        <v>0</v>
      </c>
      <c r="L79" s="203">
        <v>55.17</v>
      </c>
    </row>
    <row r="80" spans="1:12" x14ac:dyDescent="0.3">
      <c r="A80" s="1" t="s">
        <v>248</v>
      </c>
      <c r="B80" s="1" t="s">
        <v>56</v>
      </c>
      <c r="C80" s="3">
        <v>6</v>
      </c>
      <c r="D80" s="205">
        <v>0</v>
      </c>
      <c r="E80" s="208">
        <v>0</v>
      </c>
      <c r="F80" s="3">
        <v>2</v>
      </c>
      <c r="G80" s="203">
        <v>33.33</v>
      </c>
      <c r="H80" s="3">
        <v>3</v>
      </c>
      <c r="I80" s="203">
        <v>50</v>
      </c>
      <c r="J80" s="3">
        <v>1</v>
      </c>
      <c r="K80" s="203">
        <v>16.670000000000002</v>
      </c>
      <c r="L80" s="203">
        <v>67.67</v>
      </c>
    </row>
    <row r="81" spans="1:12" x14ac:dyDescent="0.3">
      <c r="A81" s="1" t="s">
        <v>248</v>
      </c>
      <c r="B81" s="1" t="s">
        <v>57</v>
      </c>
      <c r="C81" s="3">
        <v>6</v>
      </c>
      <c r="D81" s="205">
        <v>0</v>
      </c>
      <c r="E81" s="208">
        <v>0</v>
      </c>
      <c r="F81" s="3">
        <v>3</v>
      </c>
      <c r="G81" s="203">
        <v>50</v>
      </c>
      <c r="H81" s="3">
        <v>2</v>
      </c>
      <c r="I81" s="203">
        <v>33.33</v>
      </c>
      <c r="J81" s="3">
        <v>1</v>
      </c>
      <c r="K81" s="203">
        <v>16.670000000000002</v>
      </c>
      <c r="L81" s="203">
        <v>58.67</v>
      </c>
    </row>
    <row r="82" spans="1:12" x14ac:dyDescent="0.3">
      <c r="A82" s="1" t="s">
        <v>248</v>
      </c>
      <c r="B82" s="1" t="s">
        <v>58</v>
      </c>
      <c r="C82" s="3">
        <v>22</v>
      </c>
      <c r="D82" s="205">
        <v>0</v>
      </c>
      <c r="E82" s="208">
        <v>0</v>
      </c>
      <c r="F82" s="3">
        <v>12</v>
      </c>
      <c r="G82" s="203">
        <v>54.55</v>
      </c>
      <c r="H82" s="3">
        <v>10</v>
      </c>
      <c r="I82" s="203">
        <v>45.45</v>
      </c>
      <c r="J82" s="3">
        <v>0</v>
      </c>
      <c r="K82" s="203">
        <v>0</v>
      </c>
      <c r="L82" s="203">
        <v>55.14</v>
      </c>
    </row>
    <row r="83" spans="1:12" x14ac:dyDescent="0.3">
      <c r="A83" s="1" t="s">
        <v>248</v>
      </c>
      <c r="B83" s="1" t="s">
        <v>59</v>
      </c>
      <c r="C83" s="3">
        <v>43</v>
      </c>
      <c r="D83" s="205">
        <v>2</v>
      </c>
      <c r="E83" s="208">
        <v>4.6500000000000004</v>
      </c>
      <c r="F83" s="3">
        <v>27</v>
      </c>
      <c r="G83" s="203">
        <v>62.79</v>
      </c>
      <c r="H83" s="3">
        <v>14</v>
      </c>
      <c r="I83" s="203">
        <v>32.56</v>
      </c>
      <c r="J83" s="3">
        <v>0</v>
      </c>
      <c r="K83" s="203">
        <v>0</v>
      </c>
      <c r="L83" s="203">
        <v>52.81</v>
      </c>
    </row>
    <row r="84" spans="1:12" x14ac:dyDescent="0.3">
      <c r="A84" s="1" t="s">
        <v>248</v>
      </c>
      <c r="B84" s="1" t="s">
        <v>60</v>
      </c>
      <c r="C84" s="3">
        <v>15</v>
      </c>
      <c r="D84" s="205">
        <v>0</v>
      </c>
      <c r="E84" s="208">
        <v>0</v>
      </c>
      <c r="F84" s="3">
        <v>9</v>
      </c>
      <c r="G84" s="203">
        <v>60</v>
      </c>
      <c r="H84" s="3">
        <v>5</v>
      </c>
      <c r="I84" s="203">
        <v>33.33</v>
      </c>
      <c r="J84" s="3">
        <v>1</v>
      </c>
      <c r="K84" s="203">
        <v>6.67</v>
      </c>
      <c r="L84" s="203">
        <v>53.6</v>
      </c>
    </row>
    <row r="85" spans="1:12" x14ac:dyDescent="0.3">
      <c r="A85" s="1" t="s">
        <v>248</v>
      </c>
      <c r="B85" s="1" t="s">
        <v>102</v>
      </c>
      <c r="C85" s="3">
        <v>26</v>
      </c>
      <c r="D85" s="205">
        <v>1</v>
      </c>
      <c r="E85" s="208">
        <v>3.85</v>
      </c>
      <c r="F85" s="3">
        <v>10</v>
      </c>
      <c r="G85" s="203">
        <v>38.46</v>
      </c>
      <c r="H85" s="3">
        <v>13</v>
      </c>
      <c r="I85" s="203">
        <v>50</v>
      </c>
      <c r="J85" s="3">
        <v>2</v>
      </c>
      <c r="K85" s="203">
        <v>7.69</v>
      </c>
      <c r="L85" s="203">
        <v>61.23</v>
      </c>
    </row>
    <row r="86" spans="1:12" x14ac:dyDescent="0.3">
      <c r="A86" s="1" t="s">
        <v>248</v>
      </c>
      <c r="B86" s="1" t="s">
        <v>106</v>
      </c>
      <c r="C86" s="3">
        <v>7</v>
      </c>
      <c r="D86" s="205">
        <v>0</v>
      </c>
      <c r="E86" s="208">
        <v>0</v>
      </c>
      <c r="F86" s="3">
        <v>4</v>
      </c>
      <c r="G86" s="203">
        <v>57.14</v>
      </c>
      <c r="H86" s="3">
        <v>2</v>
      </c>
      <c r="I86" s="203">
        <v>28.57</v>
      </c>
      <c r="J86" s="3">
        <v>1</v>
      </c>
      <c r="K86" s="203">
        <v>14.29</v>
      </c>
      <c r="L86" s="203">
        <v>58.86</v>
      </c>
    </row>
    <row r="87" spans="1:12" x14ac:dyDescent="0.3">
      <c r="A87" s="1" t="s">
        <v>248</v>
      </c>
      <c r="B87" s="1" t="s">
        <v>61</v>
      </c>
      <c r="C87" s="3">
        <v>9</v>
      </c>
      <c r="D87" s="205">
        <v>0</v>
      </c>
      <c r="E87" s="208">
        <v>0</v>
      </c>
      <c r="F87" s="3">
        <v>6</v>
      </c>
      <c r="G87" s="203">
        <v>66.67</v>
      </c>
      <c r="H87" s="3">
        <v>3</v>
      </c>
      <c r="I87" s="203">
        <v>33.33</v>
      </c>
      <c r="J87" s="3">
        <v>0</v>
      </c>
      <c r="K87" s="203">
        <v>0</v>
      </c>
      <c r="L87" s="203">
        <v>53.44</v>
      </c>
    </row>
    <row r="88" spans="1:12" x14ac:dyDescent="0.3">
      <c r="A88" s="1" t="s">
        <v>248</v>
      </c>
      <c r="B88" s="1" t="s">
        <v>62</v>
      </c>
      <c r="C88" s="3">
        <v>18</v>
      </c>
      <c r="D88" s="205">
        <v>1</v>
      </c>
      <c r="E88" s="208">
        <v>5.56</v>
      </c>
      <c r="F88" s="3">
        <v>11</v>
      </c>
      <c r="G88" s="203">
        <v>61.11</v>
      </c>
      <c r="H88" s="3">
        <v>4</v>
      </c>
      <c r="I88" s="203">
        <v>22.22</v>
      </c>
      <c r="J88" s="3">
        <v>2</v>
      </c>
      <c r="K88" s="203">
        <v>11.11</v>
      </c>
      <c r="L88" s="203">
        <v>52.5</v>
      </c>
    </row>
    <row r="89" spans="1:12" x14ac:dyDescent="0.3">
      <c r="A89" s="1" t="s">
        <v>248</v>
      </c>
      <c r="B89" s="1" t="s">
        <v>95</v>
      </c>
      <c r="C89" s="3">
        <v>46</v>
      </c>
      <c r="D89" s="205">
        <v>0</v>
      </c>
      <c r="E89" s="208">
        <v>0</v>
      </c>
      <c r="F89" s="3">
        <v>33</v>
      </c>
      <c r="G89" s="203">
        <v>71.739999999999995</v>
      </c>
      <c r="H89" s="3">
        <v>13</v>
      </c>
      <c r="I89" s="203">
        <v>28.26</v>
      </c>
      <c r="J89" s="3">
        <v>0</v>
      </c>
      <c r="K89" s="203">
        <v>0</v>
      </c>
      <c r="L89" s="203">
        <v>51.74</v>
      </c>
    </row>
    <row r="90" spans="1:12" x14ac:dyDescent="0.3">
      <c r="A90" s="1" t="s">
        <v>248</v>
      </c>
      <c r="B90" s="1" t="s">
        <v>63</v>
      </c>
      <c r="C90" s="3">
        <v>17</v>
      </c>
      <c r="D90" s="205">
        <v>0</v>
      </c>
      <c r="E90" s="208">
        <v>0</v>
      </c>
      <c r="F90" s="3">
        <v>4</v>
      </c>
      <c r="G90" s="203">
        <v>23.53</v>
      </c>
      <c r="H90" s="3">
        <v>11</v>
      </c>
      <c r="I90" s="203">
        <v>64.709999999999994</v>
      </c>
      <c r="J90" s="3">
        <v>2</v>
      </c>
      <c r="K90" s="203">
        <v>11.76</v>
      </c>
      <c r="L90" s="203">
        <v>66.53</v>
      </c>
    </row>
    <row r="91" spans="1:12" x14ac:dyDescent="0.3">
      <c r="A91" s="1" t="s">
        <v>248</v>
      </c>
      <c r="B91" s="1" t="s">
        <v>64</v>
      </c>
      <c r="C91" s="3">
        <v>2</v>
      </c>
      <c r="D91" s="205">
        <v>0</v>
      </c>
      <c r="E91" s="208">
        <v>0</v>
      </c>
      <c r="F91" s="3">
        <v>1</v>
      </c>
      <c r="G91" s="203">
        <v>50</v>
      </c>
      <c r="H91" s="3">
        <v>1</v>
      </c>
      <c r="I91" s="203">
        <v>50</v>
      </c>
      <c r="J91" s="3">
        <v>0</v>
      </c>
      <c r="K91" s="203">
        <v>0</v>
      </c>
      <c r="L91" s="203">
        <v>52</v>
      </c>
    </row>
    <row r="92" spans="1:12" x14ac:dyDescent="0.3">
      <c r="A92" s="1" t="s">
        <v>248</v>
      </c>
      <c r="B92" s="1" t="s">
        <v>65</v>
      </c>
      <c r="C92" s="3">
        <v>11</v>
      </c>
      <c r="D92" s="205">
        <v>0</v>
      </c>
      <c r="E92" s="208">
        <v>0</v>
      </c>
      <c r="F92" s="3">
        <v>9</v>
      </c>
      <c r="G92" s="203">
        <v>81.819999999999993</v>
      </c>
      <c r="H92" s="3">
        <v>2</v>
      </c>
      <c r="I92" s="203">
        <v>18.18</v>
      </c>
      <c r="J92" s="3">
        <v>0</v>
      </c>
      <c r="K92" s="203">
        <v>0</v>
      </c>
      <c r="L92" s="203">
        <v>44.91</v>
      </c>
    </row>
    <row r="93" spans="1:12" x14ac:dyDescent="0.3">
      <c r="A93" s="1" t="s">
        <v>248</v>
      </c>
      <c r="B93" s="1" t="s">
        <v>66</v>
      </c>
      <c r="C93" s="3">
        <v>41</v>
      </c>
      <c r="D93" s="205">
        <v>0</v>
      </c>
      <c r="E93" s="208">
        <v>0</v>
      </c>
      <c r="F93" s="3">
        <v>22</v>
      </c>
      <c r="G93" s="203">
        <v>53.66</v>
      </c>
      <c r="H93" s="3">
        <v>16</v>
      </c>
      <c r="I93" s="203">
        <v>39.020000000000003</v>
      </c>
      <c r="J93" s="3">
        <v>3</v>
      </c>
      <c r="K93" s="203">
        <v>7.32</v>
      </c>
      <c r="L93" s="203">
        <v>57.1</v>
      </c>
    </row>
    <row r="94" spans="1:12" x14ac:dyDescent="0.3">
      <c r="A94" s="1" t="s">
        <v>248</v>
      </c>
      <c r="B94" s="1" t="s">
        <v>90</v>
      </c>
      <c r="C94" s="3">
        <v>11</v>
      </c>
      <c r="D94" s="205">
        <v>0</v>
      </c>
      <c r="E94" s="208">
        <v>0</v>
      </c>
      <c r="F94" s="3">
        <v>8</v>
      </c>
      <c r="G94" s="203">
        <v>72.73</v>
      </c>
      <c r="H94" s="3">
        <v>2</v>
      </c>
      <c r="I94" s="203">
        <v>18.18</v>
      </c>
      <c r="J94" s="3">
        <v>1</v>
      </c>
      <c r="K94" s="203">
        <v>9.09</v>
      </c>
      <c r="L94" s="203">
        <v>58.73</v>
      </c>
    </row>
    <row r="95" spans="1:12" x14ac:dyDescent="0.3">
      <c r="A95" s="1" t="s">
        <v>248</v>
      </c>
      <c r="B95" s="1" t="s">
        <v>67</v>
      </c>
      <c r="C95" s="3">
        <v>25</v>
      </c>
      <c r="D95" s="205">
        <v>0</v>
      </c>
      <c r="E95" s="208">
        <v>0</v>
      </c>
      <c r="F95" s="3">
        <v>17</v>
      </c>
      <c r="G95" s="203">
        <v>68</v>
      </c>
      <c r="H95" s="3">
        <v>6</v>
      </c>
      <c r="I95" s="203">
        <v>24</v>
      </c>
      <c r="J95" s="3">
        <v>2</v>
      </c>
      <c r="K95" s="203">
        <v>8</v>
      </c>
      <c r="L95" s="203">
        <v>52.32</v>
      </c>
    </row>
    <row r="96" spans="1:12" x14ac:dyDescent="0.3">
      <c r="A96" s="1" t="s">
        <v>248</v>
      </c>
      <c r="B96" s="1" t="s">
        <v>96</v>
      </c>
      <c r="C96" s="3">
        <v>6</v>
      </c>
      <c r="D96" s="205">
        <v>0</v>
      </c>
      <c r="E96" s="208">
        <v>0</v>
      </c>
      <c r="F96" s="3">
        <v>6</v>
      </c>
      <c r="G96" s="203">
        <v>100</v>
      </c>
      <c r="H96" s="3">
        <v>0</v>
      </c>
      <c r="I96" s="203">
        <v>0</v>
      </c>
      <c r="J96" s="3">
        <v>0</v>
      </c>
      <c r="K96" s="203">
        <v>0</v>
      </c>
      <c r="L96" s="203">
        <v>40.67</v>
      </c>
    </row>
    <row r="97" spans="1:12" x14ac:dyDescent="0.3">
      <c r="A97" s="1" t="s">
        <v>248</v>
      </c>
      <c r="B97" s="1" t="s">
        <v>68</v>
      </c>
      <c r="C97" s="3">
        <v>2</v>
      </c>
      <c r="D97" s="205">
        <v>1</v>
      </c>
      <c r="E97" s="208">
        <v>50</v>
      </c>
      <c r="F97" s="3">
        <v>1</v>
      </c>
      <c r="G97" s="203">
        <v>50</v>
      </c>
      <c r="H97" s="3">
        <v>0</v>
      </c>
      <c r="I97" s="203">
        <v>0</v>
      </c>
      <c r="J97" s="3">
        <v>0</v>
      </c>
      <c r="K97" s="203">
        <v>0</v>
      </c>
      <c r="L97" s="203">
        <v>24.5</v>
      </c>
    </row>
    <row r="98" spans="1:12" x14ac:dyDescent="0.3">
      <c r="A98" s="1" t="s">
        <v>248</v>
      </c>
      <c r="B98" s="1" t="s">
        <v>69</v>
      </c>
      <c r="C98" s="3">
        <v>2</v>
      </c>
      <c r="D98" s="205">
        <v>0</v>
      </c>
      <c r="E98" s="208">
        <v>0</v>
      </c>
      <c r="F98" s="3">
        <v>2</v>
      </c>
      <c r="G98" s="203">
        <v>100</v>
      </c>
      <c r="H98" s="3">
        <v>0</v>
      </c>
      <c r="I98" s="203">
        <v>0</v>
      </c>
      <c r="J98" s="3">
        <v>0</v>
      </c>
      <c r="K98" s="203">
        <v>0</v>
      </c>
      <c r="L98" s="203">
        <v>27</v>
      </c>
    </row>
    <row r="99" spans="1:12" x14ac:dyDescent="0.3">
      <c r="A99" s="1" t="s">
        <v>248</v>
      </c>
      <c r="B99" s="1" t="s">
        <v>70</v>
      </c>
      <c r="C99" s="3">
        <v>25</v>
      </c>
      <c r="D99" s="205">
        <v>0</v>
      </c>
      <c r="E99" s="208">
        <v>0</v>
      </c>
      <c r="F99" s="3">
        <v>22</v>
      </c>
      <c r="G99" s="203">
        <v>88</v>
      </c>
      <c r="H99" s="3">
        <v>3</v>
      </c>
      <c r="I99" s="203">
        <v>12</v>
      </c>
      <c r="J99" s="3">
        <v>0</v>
      </c>
      <c r="K99" s="203">
        <v>0</v>
      </c>
      <c r="L99" s="203">
        <v>48.56</v>
      </c>
    </row>
    <row r="100" spans="1:12" x14ac:dyDescent="0.3">
      <c r="A100" s="1" t="s">
        <v>248</v>
      </c>
      <c r="B100" s="1" t="s">
        <v>71</v>
      </c>
      <c r="C100" s="3">
        <v>822</v>
      </c>
      <c r="D100" s="205">
        <v>8</v>
      </c>
      <c r="E100" s="208">
        <v>0.97</v>
      </c>
      <c r="F100" s="3">
        <v>346</v>
      </c>
      <c r="G100" s="203">
        <v>42.09</v>
      </c>
      <c r="H100" s="3">
        <v>341</v>
      </c>
      <c r="I100" s="203">
        <v>41.48</v>
      </c>
      <c r="J100" s="3">
        <v>127</v>
      </c>
      <c r="K100" s="203">
        <v>15.45</v>
      </c>
      <c r="L100" s="203">
        <v>62.43</v>
      </c>
    </row>
    <row r="101" spans="1:12" x14ac:dyDescent="0.3">
      <c r="A101" s="1" t="s">
        <v>248</v>
      </c>
      <c r="B101" s="1" t="s">
        <v>81</v>
      </c>
      <c r="C101" s="3">
        <v>160</v>
      </c>
      <c r="D101" s="205">
        <v>2</v>
      </c>
      <c r="E101" s="208">
        <v>1.25</v>
      </c>
      <c r="F101" s="3">
        <v>60</v>
      </c>
      <c r="G101" s="203">
        <v>37.5</v>
      </c>
      <c r="H101" s="3">
        <v>70</v>
      </c>
      <c r="I101" s="203">
        <v>43.75</v>
      </c>
      <c r="J101" s="3">
        <v>28</v>
      </c>
      <c r="K101" s="203">
        <v>17.5</v>
      </c>
      <c r="L101" s="203">
        <v>63</v>
      </c>
    </row>
    <row r="102" spans="1:12" x14ac:dyDescent="0.3">
      <c r="A102" s="1" t="s">
        <v>248</v>
      </c>
      <c r="B102" s="1" t="s">
        <v>82</v>
      </c>
      <c r="C102" s="3">
        <v>27</v>
      </c>
      <c r="D102" s="205">
        <v>1</v>
      </c>
      <c r="E102" s="208">
        <v>3.7</v>
      </c>
      <c r="F102" s="3">
        <v>15</v>
      </c>
      <c r="G102" s="203">
        <v>55.56</v>
      </c>
      <c r="H102" s="3">
        <v>10</v>
      </c>
      <c r="I102" s="203">
        <v>37.04</v>
      </c>
      <c r="J102" s="3">
        <v>1</v>
      </c>
      <c r="K102" s="203">
        <v>3.7</v>
      </c>
      <c r="L102" s="203">
        <v>53.15</v>
      </c>
    </row>
    <row r="103" spans="1:12" x14ac:dyDescent="0.3">
      <c r="A103" s="1" t="s">
        <v>248</v>
      </c>
      <c r="B103" s="1" t="s">
        <v>83</v>
      </c>
      <c r="C103" s="3">
        <v>67</v>
      </c>
      <c r="D103" s="205">
        <v>1</v>
      </c>
      <c r="E103" s="208">
        <v>1.49</v>
      </c>
      <c r="F103" s="3">
        <v>39</v>
      </c>
      <c r="G103" s="203">
        <v>58.21</v>
      </c>
      <c r="H103" s="3">
        <v>27</v>
      </c>
      <c r="I103" s="203">
        <v>40.299999999999997</v>
      </c>
      <c r="J103" s="3">
        <v>0</v>
      </c>
      <c r="K103" s="203">
        <v>0</v>
      </c>
      <c r="L103" s="203">
        <v>54.82</v>
      </c>
    </row>
    <row r="104" spans="1:12" x14ac:dyDescent="0.3">
      <c r="A104" s="1" t="s">
        <v>248</v>
      </c>
      <c r="B104" s="1" t="s">
        <v>84</v>
      </c>
      <c r="C104" s="3">
        <v>178</v>
      </c>
      <c r="D104" s="205">
        <v>1</v>
      </c>
      <c r="E104" s="208">
        <v>0.56000000000000005</v>
      </c>
      <c r="F104" s="3">
        <v>98</v>
      </c>
      <c r="G104" s="203">
        <v>55.06</v>
      </c>
      <c r="H104" s="3">
        <v>66</v>
      </c>
      <c r="I104" s="203">
        <v>37.08</v>
      </c>
      <c r="J104" s="3">
        <v>13</v>
      </c>
      <c r="K104" s="203">
        <v>7.3</v>
      </c>
      <c r="L104" s="203">
        <v>58.54</v>
      </c>
    </row>
    <row r="105" spans="1:12" x14ac:dyDescent="0.3">
      <c r="A105" s="1" t="s">
        <v>248</v>
      </c>
      <c r="B105" s="1" t="s">
        <v>99</v>
      </c>
      <c r="C105" s="3">
        <v>40</v>
      </c>
      <c r="D105" s="205">
        <v>0</v>
      </c>
      <c r="E105" s="208">
        <v>0</v>
      </c>
      <c r="F105" s="3">
        <v>22</v>
      </c>
      <c r="G105" s="203">
        <v>55</v>
      </c>
      <c r="H105" s="3">
        <v>13</v>
      </c>
      <c r="I105" s="203">
        <v>32.5</v>
      </c>
      <c r="J105" s="3">
        <v>5</v>
      </c>
      <c r="K105" s="203">
        <v>12.5</v>
      </c>
      <c r="L105" s="203">
        <v>60.7</v>
      </c>
    </row>
    <row r="106" spans="1:12" x14ac:dyDescent="0.3">
      <c r="A106" s="1" t="s">
        <v>248</v>
      </c>
      <c r="B106" s="1" t="s">
        <v>85</v>
      </c>
      <c r="C106" s="3">
        <v>40</v>
      </c>
      <c r="D106" s="205">
        <v>0</v>
      </c>
      <c r="E106" s="208">
        <v>0</v>
      </c>
      <c r="F106" s="3">
        <v>26</v>
      </c>
      <c r="G106" s="203">
        <v>65</v>
      </c>
      <c r="H106" s="3">
        <v>14</v>
      </c>
      <c r="I106" s="203">
        <v>35</v>
      </c>
      <c r="J106" s="3">
        <v>0</v>
      </c>
      <c r="K106" s="203">
        <v>0</v>
      </c>
      <c r="L106" s="203">
        <v>55.78</v>
      </c>
    </row>
    <row r="107" spans="1:12" x14ac:dyDescent="0.3">
      <c r="A107" s="1" t="s">
        <v>248</v>
      </c>
      <c r="B107" s="1" t="s">
        <v>86</v>
      </c>
      <c r="C107" s="3">
        <v>61</v>
      </c>
      <c r="D107" s="205">
        <v>3</v>
      </c>
      <c r="E107" s="208">
        <v>4.92</v>
      </c>
      <c r="F107" s="3">
        <v>41</v>
      </c>
      <c r="G107" s="203">
        <v>67.209999999999994</v>
      </c>
      <c r="H107" s="3">
        <v>14</v>
      </c>
      <c r="I107" s="203">
        <v>22.95</v>
      </c>
      <c r="J107" s="3">
        <v>3</v>
      </c>
      <c r="K107" s="203">
        <v>4.92</v>
      </c>
      <c r="L107" s="203">
        <v>52.34</v>
      </c>
    </row>
    <row r="108" spans="1:12" x14ac:dyDescent="0.3">
      <c r="A108" s="1" t="s">
        <v>248</v>
      </c>
      <c r="B108" s="1" t="s">
        <v>91</v>
      </c>
      <c r="C108" s="3">
        <v>8</v>
      </c>
      <c r="D108" s="205">
        <v>0</v>
      </c>
      <c r="E108" s="208">
        <v>0</v>
      </c>
      <c r="F108" s="3">
        <v>5</v>
      </c>
      <c r="G108" s="203">
        <v>62.5</v>
      </c>
      <c r="H108" s="3">
        <v>3</v>
      </c>
      <c r="I108" s="203">
        <v>37.5</v>
      </c>
      <c r="J108" s="3">
        <v>0</v>
      </c>
      <c r="K108" s="203">
        <v>0</v>
      </c>
      <c r="L108" s="203">
        <v>60.25</v>
      </c>
    </row>
    <row r="109" spans="1:12" x14ac:dyDescent="0.3">
      <c r="A109" s="1" t="s">
        <v>248</v>
      </c>
      <c r="B109" s="1" t="s">
        <v>100</v>
      </c>
      <c r="C109" s="3">
        <v>40</v>
      </c>
      <c r="D109" s="205">
        <v>0</v>
      </c>
      <c r="E109" s="208">
        <v>0</v>
      </c>
      <c r="F109" s="3">
        <v>26</v>
      </c>
      <c r="G109" s="203">
        <v>65</v>
      </c>
      <c r="H109" s="3">
        <v>12</v>
      </c>
      <c r="I109" s="203">
        <v>30</v>
      </c>
      <c r="J109" s="3">
        <v>2</v>
      </c>
      <c r="K109" s="203">
        <v>5</v>
      </c>
      <c r="L109" s="203">
        <v>56.63</v>
      </c>
    </row>
    <row r="110" spans="1:12" x14ac:dyDescent="0.3">
      <c r="A110" s="1" t="s">
        <v>5</v>
      </c>
      <c r="B110" s="1" t="s">
        <v>108</v>
      </c>
      <c r="C110" s="3">
        <v>1</v>
      </c>
      <c r="D110" s="205">
        <v>0</v>
      </c>
      <c r="E110" s="208">
        <v>0</v>
      </c>
      <c r="F110" s="3">
        <v>1</v>
      </c>
      <c r="G110" s="203">
        <v>100</v>
      </c>
      <c r="H110" s="3">
        <v>0</v>
      </c>
      <c r="I110" s="203">
        <v>0</v>
      </c>
      <c r="J110" s="3">
        <v>0</v>
      </c>
      <c r="K110" s="203">
        <v>0</v>
      </c>
      <c r="L110" s="203">
        <v>54</v>
      </c>
    </row>
    <row r="111" spans="1:12" x14ac:dyDescent="0.3">
      <c r="A111" s="1" t="s">
        <v>5</v>
      </c>
      <c r="B111" s="1" t="s">
        <v>87</v>
      </c>
      <c r="C111" s="3">
        <v>4</v>
      </c>
      <c r="D111" s="205">
        <v>2</v>
      </c>
      <c r="E111" s="208">
        <v>50</v>
      </c>
      <c r="F111" s="3">
        <v>2</v>
      </c>
      <c r="G111" s="203">
        <v>50</v>
      </c>
      <c r="H111" s="3">
        <v>0</v>
      </c>
      <c r="I111" s="203">
        <v>0</v>
      </c>
      <c r="J111" s="3">
        <v>0</v>
      </c>
      <c r="K111" s="203">
        <v>0</v>
      </c>
      <c r="L111" s="203">
        <v>39.5</v>
      </c>
    </row>
    <row r="112" spans="1:12" x14ac:dyDescent="0.3">
      <c r="A112" s="1" t="s">
        <v>5</v>
      </c>
      <c r="B112" s="1" t="s">
        <v>41</v>
      </c>
      <c r="C112" s="3">
        <v>2</v>
      </c>
      <c r="D112" s="205">
        <v>0</v>
      </c>
      <c r="E112" s="208">
        <v>0</v>
      </c>
      <c r="F112" s="3">
        <v>2</v>
      </c>
      <c r="G112" s="203">
        <v>100</v>
      </c>
      <c r="H112" s="3">
        <v>0</v>
      </c>
      <c r="I112" s="203">
        <v>0</v>
      </c>
      <c r="J112" s="3">
        <v>0</v>
      </c>
      <c r="K112" s="203">
        <v>0</v>
      </c>
      <c r="L112" s="203">
        <v>42.5</v>
      </c>
    </row>
    <row r="113" spans="1:12" x14ac:dyDescent="0.3">
      <c r="A113" s="1" t="s">
        <v>5</v>
      </c>
      <c r="B113" s="1" t="s">
        <v>42</v>
      </c>
      <c r="C113" s="3">
        <v>10</v>
      </c>
      <c r="D113" s="205">
        <v>1</v>
      </c>
      <c r="E113" s="208">
        <v>10</v>
      </c>
      <c r="F113" s="3">
        <v>8</v>
      </c>
      <c r="G113" s="203">
        <v>80</v>
      </c>
      <c r="H113" s="3">
        <v>1</v>
      </c>
      <c r="I113" s="203">
        <v>10</v>
      </c>
      <c r="J113" s="3">
        <v>0</v>
      </c>
      <c r="K113" s="203">
        <v>0</v>
      </c>
      <c r="L113" s="203">
        <v>48.3</v>
      </c>
    </row>
    <row r="114" spans="1:12" x14ac:dyDescent="0.3">
      <c r="A114" s="1" t="s">
        <v>5</v>
      </c>
      <c r="B114" s="1" t="s">
        <v>43</v>
      </c>
      <c r="C114" s="3">
        <v>10</v>
      </c>
      <c r="D114" s="205">
        <v>0</v>
      </c>
      <c r="E114" s="208">
        <v>0</v>
      </c>
      <c r="F114" s="3">
        <v>8</v>
      </c>
      <c r="G114" s="203">
        <v>80</v>
      </c>
      <c r="H114" s="3">
        <v>2</v>
      </c>
      <c r="I114" s="203">
        <v>20</v>
      </c>
      <c r="J114" s="3">
        <v>0</v>
      </c>
      <c r="K114" s="203">
        <v>0</v>
      </c>
      <c r="L114" s="203">
        <v>51.3</v>
      </c>
    </row>
    <row r="115" spans="1:12" x14ac:dyDescent="0.3">
      <c r="A115" s="1" t="s">
        <v>5</v>
      </c>
      <c r="B115" s="1" t="s">
        <v>44</v>
      </c>
      <c r="C115" s="3">
        <v>5</v>
      </c>
      <c r="D115" s="205">
        <v>1</v>
      </c>
      <c r="E115" s="208">
        <v>20</v>
      </c>
      <c r="F115" s="3">
        <v>4</v>
      </c>
      <c r="G115" s="203">
        <v>80</v>
      </c>
      <c r="H115" s="3">
        <v>0</v>
      </c>
      <c r="I115" s="203">
        <v>0</v>
      </c>
      <c r="J115" s="3">
        <v>0</v>
      </c>
      <c r="K115" s="203">
        <v>0</v>
      </c>
      <c r="L115" s="203">
        <v>39</v>
      </c>
    </row>
    <row r="116" spans="1:12" x14ac:dyDescent="0.3">
      <c r="A116" s="1" t="s">
        <v>5</v>
      </c>
      <c r="B116" s="1" t="s">
        <v>45</v>
      </c>
      <c r="C116" s="3">
        <v>4</v>
      </c>
      <c r="D116" s="205">
        <v>1</v>
      </c>
      <c r="E116" s="208">
        <v>25</v>
      </c>
      <c r="F116" s="3">
        <v>2</v>
      </c>
      <c r="G116" s="203">
        <v>50</v>
      </c>
      <c r="H116" s="3">
        <v>1</v>
      </c>
      <c r="I116" s="203">
        <v>25</v>
      </c>
      <c r="J116" s="3">
        <v>0</v>
      </c>
      <c r="K116" s="203">
        <v>0</v>
      </c>
      <c r="L116" s="203">
        <v>44.25</v>
      </c>
    </row>
    <row r="117" spans="1:12" x14ac:dyDescent="0.3">
      <c r="A117" s="1" t="s">
        <v>5</v>
      </c>
      <c r="B117" s="1" t="s">
        <v>107</v>
      </c>
      <c r="C117" s="3">
        <v>4</v>
      </c>
      <c r="D117" s="205">
        <v>1</v>
      </c>
      <c r="E117" s="208">
        <v>25</v>
      </c>
      <c r="F117" s="3">
        <v>3</v>
      </c>
      <c r="G117" s="203">
        <v>75</v>
      </c>
      <c r="H117" s="3">
        <v>0</v>
      </c>
      <c r="I117" s="203">
        <v>0</v>
      </c>
      <c r="J117" s="3">
        <v>0</v>
      </c>
      <c r="K117" s="203">
        <v>0</v>
      </c>
      <c r="L117" s="203">
        <v>43</v>
      </c>
    </row>
    <row r="118" spans="1:12" x14ac:dyDescent="0.3">
      <c r="A118" s="1" t="s">
        <v>5</v>
      </c>
      <c r="B118" s="1" t="s">
        <v>92</v>
      </c>
      <c r="C118" s="3">
        <v>3</v>
      </c>
      <c r="D118" s="205">
        <v>1</v>
      </c>
      <c r="E118" s="208">
        <v>33.33</v>
      </c>
      <c r="F118" s="3">
        <v>1</v>
      </c>
      <c r="G118" s="203">
        <v>33.33</v>
      </c>
      <c r="H118" s="3">
        <v>1</v>
      </c>
      <c r="I118" s="203">
        <v>33.33</v>
      </c>
      <c r="J118" s="3">
        <v>0</v>
      </c>
      <c r="K118" s="203">
        <v>0</v>
      </c>
      <c r="L118" s="203">
        <v>47.67</v>
      </c>
    </row>
    <row r="119" spans="1:12" x14ac:dyDescent="0.3">
      <c r="A119" s="1" t="s">
        <v>5</v>
      </c>
      <c r="B119" s="1" t="s">
        <v>46</v>
      </c>
      <c r="C119" s="3">
        <v>2</v>
      </c>
      <c r="D119" s="205">
        <v>2</v>
      </c>
      <c r="E119" s="208">
        <v>100</v>
      </c>
      <c r="F119" s="3">
        <v>0</v>
      </c>
      <c r="G119" s="203">
        <v>0</v>
      </c>
      <c r="H119" s="3">
        <v>0</v>
      </c>
      <c r="I119" s="203">
        <v>0</v>
      </c>
      <c r="J119" s="3">
        <v>0</v>
      </c>
      <c r="K119" s="203">
        <v>0</v>
      </c>
      <c r="L119" s="203">
        <v>27.5</v>
      </c>
    </row>
    <row r="120" spans="1:12" x14ac:dyDescent="0.3">
      <c r="A120" s="1" t="s">
        <v>5</v>
      </c>
      <c r="B120" s="1" t="s">
        <v>47</v>
      </c>
      <c r="C120" s="3">
        <v>19</v>
      </c>
      <c r="D120" s="205">
        <v>3</v>
      </c>
      <c r="E120" s="208">
        <v>15.79</v>
      </c>
      <c r="F120" s="3">
        <v>14</v>
      </c>
      <c r="G120" s="203">
        <v>73.680000000000007</v>
      </c>
      <c r="H120" s="3">
        <v>2</v>
      </c>
      <c r="I120" s="203">
        <v>10.53</v>
      </c>
      <c r="J120" s="3">
        <v>0</v>
      </c>
      <c r="K120" s="203">
        <v>0</v>
      </c>
      <c r="L120" s="203">
        <v>43.84</v>
      </c>
    </row>
    <row r="121" spans="1:12" x14ac:dyDescent="0.3">
      <c r="A121" s="1" t="s">
        <v>5</v>
      </c>
      <c r="B121" s="1" t="s">
        <v>89</v>
      </c>
      <c r="C121" s="3">
        <v>2</v>
      </c>
      <c r="D121" s="205">
        <v>0</v>
      </c>
      <c r="E121" s="208">
        <v>0</v>
      </c>
      <c r="F121" s="3">
        <v>2</v>
      </c>
      <c r="G121" s="203">
        <v>100</v>
      </c>
      <c r="H121" s="3">
        <v>0</v>
      </c>
      <c r="I121" s="203">
        <v>0</v>
      </c>
      <c r="J121" s="3">
        <v>0</v>
      </c>
      <c r="K121" s="203">
        <v>0</v>
      </c>
      <c r="L121" s="203">
        <v>53.5</v>
      </c>
    </row>
    <row r="122" spans="1:12" x14ac:dyDescent="0.3">
      <c r="A122" s="1" t="s">
        <v>5</v>
      </c>
      <c r="B122" s="1" t="s">
        <v>48</v>
      </c>
      <c r="C122" s="3">
        <v>6</v>
      </c>
      <c r="D122" s="205">
        <v>0</v>
      </c>
      <c r="E122" s="208">
        <v>0</v>
      </c>
      <c r="F122" s="3">
        <v>5</v>
      </c>
      <c r="G122" s="203">
        <v>83.33</v>
      </c>
      <c r="H122" s="3">
        <v>1</v>
      </c>
      <c r="I122" s="203">
        <v>16.670000000000002</v>
      </c>
      <c r="J122" s="3">
        <v>0</v>
      </c>
      <c r="K122" s="203">
        <v>0</v>
      </c>
      <c r="L122" s="203">
        <v>52</v>
      </c>
    </row>
    <row r="123" spans="1:12" x14ac:dyDescent="0.3">
      <c r="A123" s="1" t="s">
        <v>5</v>
      </c>
      <c r="B123" s="1" t="s">
        <v>93</v>
      </c>
      <c r="C123" s="3">
        <v>4</v>
      </c>
      <c r="D123" s="205">
        <v>0</v>
      </c>
      <c r="E123" s="208">
        <v>0</v>
      </c>
      <c r="F123" s="3">
        <v>2</v>
      </c>
      <c r="G123" s="203">
        <v>50</v>
      </c>
      <c r="H123" s="3">
        <v>2</v>
      </c>
      <c r="I123" s="203">
        <v>50</v>
      </c>
      <c r="J123" s="3">
        <v>0</v>
      </c>
      <c r="K123" s="203">
        <v>0</v>
      </c>
      <c r="L123" s="203">
        <v>54</v>
      </c>
    </row>
    <row r="124" spans="1:12" x14ac:dyDescent="0.3">
      <c r="A124" s="1" t="s">
        <v>5</v>
      </c>
      <c r="B124" s="1" t="s">
        <v>49</v>
      </c>
      <c r="C124" s="3">
        <v>7</v>
      </c>
      <c r="D124" s="205">
        <v>0</v>
      </c>
      <c r="E124" s="208">
        <v>0</v>
      </c>
      <c r="F124" s="3">
        <v>6</v>
      </c>
      <c r="G124" s="203">
        <v>85.71</v>
      </c>
      <c r="H124" s="3">
        <v>1</v>
      </c>
      <c r="I124" s="203">
        <v>14.29</v>
      </c>
      <c r="J124" s="3">
        <v>0</v>
      </c>
      <c r="K124" s="203">
        <v>0</v>
      </c>
      <c r="L124" s="203">
        <v>50.71</v>
      </c>
    </row>
    <row r="125" spans="1:12" x14ac:dyDescent="0.3">
      <c r="A125" s="1" t="s">
        <v>5</v>
      </c>
      <c r="B125" s="1" t="s">
        <v>50</v>
      </c>
      <c r="C125" s="3">
        <v>11</v>
      </c>
      <c r="D125" s="205">
        <v>0</v>
      </c>
      <c r="E125" s="208">
        <v>0</v>
      </c>
      <c r="F125" s="3">
        <v>8</v>
      </c>
      <c r="G125" s="203">
        <v>72.73</v>
      </c>
      <c r="H125" s="3">
        <v>2</v>
      </c>
      <c r="I125" s="203">
        <v>18.18</v>
      </c>
      <c r="J125" s="3">
        <v>1</v>
      </c>
      <c r="K125" s="203">
        <v>9.09</v>
      </c>
      <c r="L125" s="203">
        <v>59.91</v>
      </c>
    </row>
    <row r="126" spans="1:12" x14ac:dyDescent="0.3">
      <c r="A126" s="1" t="s">
        <v>5</v>
      </c>
      <c r="B126" s="1" t="s">
        <v>51</v>
      </c>
      <c r="C126" s="3">
        <v>12</v>
      </c>
      <c r="D126" s="205">
        <v>2</v>
      </c>
      <c r="E126" s="208">
        <v>16.670000000000002</v>
      </c>
      <c r="F126" s="3">
        <v>10</v>
      </c>
      <c r="G126" s="203">
        <v>83.33</v>
      </c>
      <c r="H126" s="3">
        <v>0</v>
      </c>
      <c r="I126" s="203">
        <v>0</v>
      </c>
      <c r="J126" s="3">
        <v>0</v>
      </c>
      <c r="K126" s="203">
        <v>0</v>
      </c>
      <c r="L126" s="203">
        <v>46.25</v>
      </c>
    </row>
    <row r="127" spans="1:12" x14ac:dyDescent="0.3">
      <c r="A127" s="1" t="s">
        <v>5</v>
      </c>
      <c r="B127" s="1" t="s">
        <v>52</v>
      </c>
      <c r="C127" s="3">
        <v>5</v>
      </c>
      <c r="D127" s="205">
        <v>2</v>
      </c>
      <c r="E127" s="208">
        <v>40</v>
      </c>
      <c r="F127" s="3">
        <v>3</v>
      </c>
      <c r="G127" s="203">
        <v>60</v>
      </c>
      <c r="H127" s="3">
        <v>0</v>
      </c>
      <c r="I127" s="203">
        <v>0</v>
      </c>
      <c r="J127" s="3">
        <v>0</v>
      </c>
      <c r="K127" s="203">
        <v>0</v>
      </c>
      <c r="L127" s="203">
        <v>37.799999999999997</v>
      </c>
    </row>
    <row r="128" spans="1:12" x14ac:dyDescent="0.3">
      <c r="A128" s="1" t="s">
        <v>5</v>
      </c>
      <c r="B128" s="1" t="s">
        <v>53</v>
      </c>
      <c r="C128" s="3">
        <v>6</v>
      </c>
      <c r="D128" s="205">
        <v>2</v>
      </c>
      <c r="E128" s="208">
        <v>33.33</v>
      </c>
      <c r="F128" s="3">
        <v>2</v>
      </c>
      <c r="G128" s="203">
        <v>33.33</v>
      </c>
      <c r="H128" s="3">
        <v>2</v>
      </c>
      <c r="I128" s="203">
        <v>33.33</v>
      </c>
      <c r="J128" s="3">
        <v>0</v>
      </c>
      <c r="K128" s="203">
        <v>0</v>
      </c>
      <c r="L128" s="203">
        <v>46.33</v>
      </c>
    </row>
    <row r="129" spans="1:12" x14ac:dyDescent="0.3">
      <c r="A129" s="1" t="s">
        <v>5</v>
      </c>
      <c r="B129" s="1" t="s">
        <v>94</v>
      </c>
      <c r="C129" s="3">
        <v>5</v>
      </c>
      <c r="D129" s="205">
        <v>1</v>
      </c>
      <c r="E129" s="208">
        <v>20</v>
      </c>
      <c r="F129" s="3">
        <v>4</v>
      </c>
      <c r="G129" s="203">
        <v>80</v>
      </c>
      <c r="H129" s="3">
        <v>0</v>
      </c>
      <c r="I129" s="203">
        <v>0</v>
      </c>
      <c r="J129" s="3">
        <v>0</v>
      </c>
      <c r="K129" s="203">
        <v>0</v>
      </c>
      <c r="L129" s="203">
        <v>45</v>
      </c>
    </row>
    <row r="130" spans="1:12" x14ac:dyDescent="0.3">
      <c r="A130" s="1" t="s">
        <v>5</v>
      </c>
      <c r="B130" s="1" t="s">
        <v>54</v>
      </c>
      <c r="C130" s="3">
        <v>1</v>
      </c>
      <c r="D130" s="205">
        <v>0</v>
      </c>
      <c r="E130" s="208">
        <v>0</v>
      </c>
      <c r="F130" s="3">
        <v>1</v>
      </c>
      <c r="G130" s="203">
        <v>100</v>
      </c>
      <c r="H130" s="3">
        <v>0</v>
      </c>
      <c r="I130" s="203">
        <v>0</v>
      </c>
      <c r="J130" s="3">
        <v>0</v>
      </c>
      <c r="K130" s="203">
        <v>0</v>
      </c>
      <c r="L130" s="203">
        <v>58</v>
      </c>
    </row>
    <row r="131" spans="1:12" x14ac:dyDescent="0.3">
      <c r="A131" s="1" t="s">
        <v>5</v>
      </c>
      <c r="B131" s="1" t="s">
        <v>56</v>
      </c>
      <c r="C131" s="3">
        <v>3</v>
      </c>
      <c r="D131" s="205">
        <v>1</v>
      </c>
      <c r="E131" s="208">
        <v>33.33</v>
      </c>
      <c r="F131" s="3">
        <v>2</v>
      </c>
      <c r="G131" s="203">
        <v>66.67</v>
      </c>
      <c r="H131" s="3">
        <v>0</v>
      </c>
      <c r="I131" s="203">
        <v>0</v>
      </c>
      <c r="J131" s="3">
        <v>0</v>
      </c>
      <c r="K131" s="203">
        <v>0</v>
      </c>
      <c r="L131" s="203">
        <v>40.33</v>
      </c>
    </row>
    <row r="132" spans="1:12" x14ac:dyDescent="0.3">
      <c r="A132" s="1" t="s">
        <v>5</v>
      </c>
      <c r="B132" s="1" t="s">
        <v>57</v>
      </c>
      <c r="C132" s="3">
        <v>3</v>
      </c>
      <c r="D132" s="205">
        <v>0</v>
      </c>
      <c r="E132" s="208">
        <v>0</v>
      </c>
      <c r="F132" s="3">
        <v>1</v>
      </c>
      <c r="G132" s="203">
        <v>33.33</v>
      </c>
      <c r="H132" s="3">
        <v>2</v>
      </c>
      <c r="I132" s="203">
        <v>66.67</v>
      </c>
      <c r="J132" s="3">
        <v>0</v>
      </c>
      <c r="K132" s="203">
        <v>0</v>
      </c>
      <c r="L132" s="203">
        <v>64.67</v>
      </c>
    </row>
    <row r="133" spans="1:12" x14ac:dyDescent="0.3">
      <c r="A133" s="1" t="s">
        <v>5</v>
      </c>
      <c r="B133" s="1" t="s">
        <v>58</v>
      </c>
      <c r="C133" s="3">
        <v>2</v>
      </c>
      <c r="D133" s="205">
        <v>1</v>
      </c>
      <c r="E133" s="208">
        <v>50</v>
      </c>
      <c r="F133" s="3">
        <v>1</v>
      </c>
      <c r="G133" s="203">
        <v>50</v>
      </c>
      <c r="H133" s="3">
        <v>0</v>
      </c>
      <c r="I133" s="203">
        <v>0</v>
      </c>
      <c r="J133" s="3">
        <v>0</v>
      </c>
      <c r="K133" s="203">
        <v>0</v>
      </c>
      <c r="L133" s="203">
        <v>40</v>
      </c>
    </row>
    <row r="134" spans="1:12" x14ac:dyDescent="0.3">
      <c r="A134" s="1" t="s">
        <v>5</v>
      </c>
      <c r="B134" s="1" t="s">
        <v>59</v>
      </c>
      <c r="C134" s="3">
        <v>6</v>
      </c>
      <c r="D134" s="205">
        <v>0</v>
      </c>
      <c r="E134" s="208">
        <v>0</v>
      </c>
      <c r="F134" s="3">
        <v>5</v>
      </c>
      <c r="G134" s="203">
        <v>83.33</v>
      </c>
      <c r="H134" s="3">
        <v>1</v>
      </c>
      <c r="I134" s="203">
        <v>16.670000000000002</v>
      </c>
      <c r="J134" s="3">
        <v>0</v>
      </c>
      <c r="K134" s="203">
        <v>0</v>
      </c>
      <c r="L134" s="203">
        <v>49.5</v>
      </c>
    </row>
    <row r="135" spans="1:12" x14ac:dyDescent="0.3">
      <c r="A135" s="1" t="s">
        <v>5</v>
      </c>
      <c r="B135" s="1" t="s">
        <v>60</v>
      </c>
      <c r="C135" s="3">
        <v>1</v>
      </c>
      <c r="D135" s="205">
        <v>0</v>
      </c>
      <c r="E135" s="208">
        <v>0</v>
      </c>
      <c r="F135" s="3">
        <v>0</v>
      </c>
      <c r="G135" s="203">
        <v>0</v>
      </c>
      <c r="H135" s="3">
        <v>0</v>
      </c>
      <c r="I135" s="203">
        <v>0</v>
      </c>
      <c r="J135" s="3">
        <v>1</v>
      </c>
      <c r="K135" s="203">
        <v>100</v>
      </c>
      <c r="L135" s="203">
        <v>86</v>
      </c>
    </row>
    <row r="136" spans="1:12" x14ac:dyDescent="0.3">
      <c r="A136" s="1" t="s">
        <v>5</v>
      </c>
      <c r="B136" s="1" t="s">
        <v>102</v>
      </c>
      <c r="C136" s="3">
        <v>9</v>
      </c>
      <c r="D136" s="205">
        <v>0</v>
      </c>
      <c r="E136" s="208">
        <v>0</v>
      </c>
      <c r="F136" s="3">
        <v>9</v>
      </c>
      <c r="G136" s="203">
        <v>100</v>
      </c>
      <c r="H136" s="3">
        <v>0</v>
      </c>
      <c r="I136" s="203">
        <v>0</v>
      </c>
      <c r="J136" s="3">
        <v>0</v>
      </c>
      <c r="K136" s="203">
        <v>0</v>
      </c>
      <c r="L136" s="203">
        <v>45.44</v>
      </c>
    </row>
    <row r="137" spans="1:12" x14ac:dyDescent="0.3">
      <c r="A137" s="1" t="s">
        <v>5</v>
      </c>
      <c r="B137" s="1" t="s">
        <v>106</v>
      </c>
      <c r="C137" s="3">
        <v>4</v>
      </c>
      <c r="D137" s="205">
        <v>0</v>
      </c>
      <c r="E137" s="208">
        <v>0</v>
      </c>
      <c r="F137" s="3">
        <v>4</v>
      </c>
      <c r="G137" s="203">
        <v>100</v>
      </c>
      <c r="H137" s="3">
        <v>0</v>
      </c>
      <c r="I137" s="203">
        <v>0</v>
      </c>
      <c r="J137" s="3">
        <v>0</v>
      </c>
      <c r="K137" s="203">
        <v>0</v>
      </c>
      <c r="L137" s="203">
        <v>41.75</v>
      </c>
    </row>
    <row r="138" spans="1:12" x14ac:dyDescent="0.3">
      <c r="A138" s="1" t="s">
        <v>5</v>
      </c>
      <c r="B138" s="1" t="s">
        <v>61</v>
      </c>
      <c r="C138" s="3">
        <v>2</v>
      </c>
      <c r="D138" s="205">
        <v>0</v>
      </c>
      <c r="E138" s="208">
        <v>0</v>
      </c>
      <c r="F138" s="3">
        <v>2</v>
      </c>
      <c r="G138" s="203">
        <v>100</v>
      </c>
      <c r="H138" s="3">
        <v>0</v>
      </c>
      <c r="I138" s="203">
        <v>0</v>
      </c>
      <c r="J138" s="3">
        <v>0</v>
      </c>
      <c r="K138" s="203">
        <v>0</v>
      </c>
      <c r="L138" s="203">
        <v>43.5</v>
      </c>
    </row>
    <row r="139" spans="1:12" x14ac:dyDescent="0.3">
      <c r="A139" s="1" t="s">
        <v>5</v>
      </c>
      <c r="B139" s="1" t="s">
        <v>62</v>
      </c>
      <c r="C139" s="3">
        <v>5</v>
      </c>
      <c r="D139" s="205">
        <v>1</v>
      </c>
      <c r="E139" s="208">
        <v>20</v>
      </c>
      <c r="F139" s="3">
        <v>4</v>
      </c>
      <c r="G139" s="203">
        <v>80</v>
      </c>
      <c r="H139" s="3">
        <v>0</v>
      </c>
      <c r="I139" s="203">
        <v>0</v>
      </c>
      <c r="J139" s="3">
        <v>0</v>
      </c>
      <c r="K139" s="203">
        <v>0</v>
      </c>
      <c r="L139" s="203">
        <v>41.8</v>
      </c>
    </row>
    <row r="140" spans="1:12" x14ac:dyDescent="0.3">
      <c r="A140" s="1" t="s">
        <v>5</v>
      </c>
      <c r="B140" s="1" t="s">
        <v>95</v>
      </c>
      <c r="C140" s="3">
        <v>15</v>
      </c>
      <c r="D140" s="205">
        <v>1</v>
      </c>
      <c r="E140" s="208">
        <v>6.67</v>
      </c>
      <c r="F140" s="3">
        <v>13</v>
      </c>
      <c r="G140" s="203">
        <v>86.67</v>
      </c>
      <c r="H140" s="3">
        <v>1</v>
      </c>
      <c r="I140" s="203">
        <v>6.67</v>
      </c>
      <c r="J140" s="3">
        <v>0</v>
      </c>
      <c r="K140" s="203">
        <v>0</v>
      </c>
      <c r="L140" s="203">
        <v>45.4</v>
      </c>
    </row>
    <row r="141" spans="1:12" x14ac:dyDescent="0.3">
      <c r="A141" s="1" t="s">
        <v>5</v>
      </c>
      <c r="B141" s="1" t="s">
        <v>63</v>
      </c>
      <c r="C141" s="3">
        <v>5</v>
      </c>
      <c r="D141" s="205">
        <v>0</v>
      </c>
      <c r="E141" s="208">
        <v>0</v>
      </c>
      <c r="F141" s="3">
        <v>5</v>
      </c>
      <c r="G141" s="203">
        <v>100</v>
      </c>
      <c r="H141" s="3">
        <v>0</v>
      </c>
      <c r="I141" s="203">
        <v>0</v>
      </c>
      <c r="J141" s="3">
        <v>0</v>
      </c>
      <c r="K141" s="203">
        <v>0</v>
      </c>
      <c r="L141" s="203">
        <v>47.2</v>
      </c>
    </row>
    <row r="142" spans="1:12" x14ac:dyDescent="0.3">
      <c r="A142" s="1" t="s">
        <v>5</v>
      </c>
      <c r="B142" s="1" t="s">
        <v>64</v>
      </c>
      <c r="C142" s="3">
        <v>1</v>
      </c>
      <c r="D142" s="205">
        <v>0</v>
      </c>
      <c r="E142" s="208">
        <v>0</v>
      </c>
      <c r="F142" s="3">
        <v>1</v>
      </c>
      <c r="G142" s="203">
        <v>100</v>
      </c>
      <c r="H142" s="3">
        <v>0</v>
      </c>
      <c r="I142" s="203">
        <v>0</v>
      </c>
      <c r="J142" s="3">
        <v>0</v>
      </c>
      <c r="K142" s="203">
        <v>0</v>
      </c>
      <c r="L142" s="203">
        <v>43</v>
      </c>
    </row>
    <row r="143" spans="1:12" x14ac:dyDescent="0.3">
      <c r="A143" s="1" t="s">
        <v>5</v>
      </c>
      <c r="B143" s="1" t="s">
        <v>65</v>
      </c>
      <c r="C143" s="3">
        <v>6</v>
      </c>
      <c r="D143" s="205">
        <v>0</v>
      </c>
      <c r="E143" s="208">
        <v>0</v>
      </c>
      <c r="F143" s="3">
        <v>6</v>
      </c>
      <c r="G143" s="203">
        <v>100</v>
      </c>
      <c r="H143" s="3">
        <v>0</v>
      </c>
      <c r="I143" s="203">
        <v>0</v>
      </c>
      <c r="J143" s="3">
        <v>0</v>
      </c>
      <c r="K143" s="203">
        <v>0</v>
      </c>
      <c r="L143" s="203">
        <v>46</v>
      </c>
    </row>
    <row r="144" spans="1:12" x14ac:dyDescent="0.3">
      <c r="A144" s="1" t="s">
        <v>5</v>
      </c>
      <c r="B144" s="1" t="s">
        <v>66</v>
      </c>
      <c r="C144" s="3">
        <v>9</v>
      </c>
      <c r="D144" s="205">
        <v>2</v>
      </c>
      <c r="E144" s="208">
        <v>22.22</v>
      </c>
      <c r="F144" s="3">
        <v>6</v>
      </c>
      <c r="G144" s="203">
        <v>66.67</v>
      </c>
      <c r="H144" s="3">
        <v>1</v>
      </c>
      <c r="I144" s="203">
        <v>11.11</v>
      </c>
      <c r="J144" s="3">
        <v>0</v>
      </c>
      <c r="K144" s="203">
        <v>0</v>
      </c>
      <c r="L144" s="203">
        <v>42.22</v>
      </c>
    </row>
    <row r="145" spans="1:12" x14ac:dyDescent="0.3">
      <c r="A145" s="1" t="s">
        <v>5</v>
      </c>
      <c r="B145" s="1" t="s">
        <v>90</v>
      </c>
      <c r="C145" s="3">
        <v>11</v>
      </c>
      <c r="D145" s="205">
        <v>5</v>
      </c>
      <c r="E145" s="208">
        <v>45.45</v>
      </c>
      <c r="F145" s="3">
        <v>6</v>
      </c>
      <c r="G145" s="203">
        <v>54.55</v>
      </c>
      <c r="H145" s="3">
        <v>0</v>
      </c>
      <c r="I145" s="203">
        <v>0</v>
      </c>
      <c r="J145" s="3">
        <v>0</v>
      </c>
      <c r="K145" s="203">
        <v>0</v>
      </c>
      <c r="L145" s="203">
        <v>35.090000000000003</v>
      </c>
    </row>
    <row r="146" spans="1:12" x14ac:dyDescent="0.3">
      <c r="A146" s="1" t="s">
        <v>5</v>
      </c>
      <c r="B146" s="1" t="s">
        <v>67</v>
      </c>
      <c r="C146" s="3">
        <v>8</v>
      </c>
      <c r="D146" s="205">
        <v>2</v>
      </c>
      <c r="E146" s="208">
        <v>25</v>
      </c>
      <c r="F146" s="3">
        <v>4</v>
      </c>
      <c r="G146" s="203">
        <v>50</v>
      </c>
      <c r="H146" s="3">
        <v>2</v>
      </c>
      <c r="I146" s="203">
        <v>25</v>
      </c>
      <c r="J146" s="3">
        <v>0</v>
      </c>
      <c r="K146" s="203">
        <v>0</v>
      </c>
      <c r="L146" s="203">
        <v>43.5</v>
      </c>
    </row>
    <row r="147" spans="1:12" x14ac:dyDescent="0.3">
      <c r="A147" s="1" t="s">
        <v>5</v>
      </c>
      <c r="B147" s="1" t="s">
        <v>96</v>
      </c>
      <c r="C147" s="3">
        <v>1</v>
      </c>
      <c r="D147" s="205">
        <v>0</v>
      </c>
      <c r="E147" s="208">
        <v>0</v>
      </c>
      <c r="F147" s="3">
        <v>1</v>
      </c>
      <c r="G147" s="203">
        <v>100</v>
      </c>
      <c r="H147" s="3">
        <v>0</v>
      </c>
      <c r="I147" s="203">
        <v>0</v>
      </c>
      <c r="J147" s="3">
        <v>0</v>
      </c>
      <c r="K147" s="203">
        <v>0</v>
      </c>
      <c r="L147" s="203">
        <v>49</v>
      </c>
    </row>
    <row r="148" spans="1:12" x14ac:dyDescent="0.3">
      <c r="A148" s="1" t="s">
        <v>5</v>
      </c>
      <c r="B148" s="1" t="s">
        <v>70</v>
      </c>
      <c r="C148" s="3">
        <v>6</v>
      </c>
      <c r="D148" s="205">
        <v>2</v>
      </c>
      <c r="E148" s="208">
        <v>33.33</v>
      </c>
      <c r="F148" s="3">
        <v>4</v>
      </c>
      <c r="G148" s="203">
        <v>66.67</v>
      </c>
      <c r="H148" s="3">
        <v>0</v>
      </c>
      <c r="I148" s="203">
        <v>0</v>
      </c>
      <c r="J148" s="3">
        <v>0</v>
      </c>
      <c r="K148" s="203">
        <v>0</v>
      </c>
      <c r="L148" s="203">
        <v>41.33</v>
      </c>
    </row>
    <row r="149" spans="1:12" x14ac:dyDescent="0.3">
      <c r="A149" s="1" t="s">
        <v>5</v>
      </c>
      <c r="B149" s="1" t="s">
        <v>71</v>
      </c>
      <c r="C149" s="3">
        <v>125</v>
      </c>
      <c r="D149" s="205">
        <v>8</v>
      </c>
      <c r="E149" s="208">
        <v>6.4</v>
      </c>
      <c r="F149" s="3">
        <v>64</v>
      </c>
      <c r="G149" s="203">
        <v>51.2</v>
      </c>
      <c r="H149" s="3">
        <v>45</v>
      </c>
      <c r="I149" s="203">
        <v>36</v>
      </c>
      <c r="J149" s="3">
        <v>8</v>
      </c>
      <c r="K149" s="203">
        <v>6.4</v>
      </c>
      <c r="L149" s="203">
        <v>56.82</v>
      </c>
    </row>
    <row r="150" spans="1:12" x14ac:dyDescent="0.3">
      <c r="A150" s="1" t="s">
        <v>5</v>
      </c>
      <c r="B150" s="1" t="s">
        <v>81</v>
      </c>
      <c r="C150" s="3">
        <v>34</v>
      </c>
      <c r="D150" s="205">
        <v>0</v>
      </c>
      <c r="E150" s="208">
        <v>0</v>
      </c>
      <c r="F150" s="3">
        <v>21</v>
      </c>
      <c r="G150" s="203">
        <v>61.76</v>
      </c>
      <c r="H150" s="3">
        <v>12</v>
      </c>
      <c r="I150" s="203">
        <v>35.29</v>
      </c>
      <c r="J150" s="3">
        <v>1</v>
      </c>
      <c r="K150" s="203">
        <v>2.94</v>
      </c>
      <c r="L150" s="203">
        <v>57.38</v>
      </c>
    </row>
    <row r="151" spans="1:12" x14ac:dyDescent="0.3">
      <c r="A151" s="1" t="s">
        <v>5</v>
      </c>
      <c r="B151" s="1" t="s">
        <v>82</v>
      </c>
      <c r="C151" s="3">
        <v>10</v>
      </c>
      <c r="D151" s="205">
        <v>2</v>
      </c>
      <c r="E151" s="208">
        <v>20</v>
      </c>
      <c r="F151" s="3">
        <v>6</v>
      </c>
      <c r="G151" s="203">
        <v>60</v>
      </c>
      <c r="H151" s="3">
        <v>2</v>
      </c>
      <c r="I151" s="203">
        <v>20</v>
      </c>
      <c r="J151" s="3">
        <v>0</v>
      </c>
      <c r="K151" s="203">
        <v>0</v>
      </c>
      <c r="L151" s="203">
        <v>43.5</v>
      </c>
    </row>
    <row r="152" spans="1:12" x14ac:dyDescent="0.3">
      <c r="A152" s="1" t="s">
        <v>5</v>
      </c>
      <c r="B152" s="1" t="s">
        <v>83</v>
      </c>
      <c r="C152" s="3">
        <v>9</v>
      </c>
      <c r="D152" s="205">
        <v>0</v>
      </c>
      <c r="E152" s="208">
        <v>0</v>
      </c>
      <c r="F152" s="3">
        <v>5</v>
      </c>
      <c r="G152" s="203">
        <v>55.56</v>
      </c>
      <c r="H152" s="3">
        <v>4</v>
      </c>
      <c r="I152" s="203">
        <v>44.44</v>
      </c>
      <c r="J152" s="3">
        <v>0</v>
      </c>
      <c r="K152" s="203">
        <v>0</v>
      </c>
      <c r="L152" s="203">
        <v>57.89</v>
      </c>
    </row>
    <row r="153" spans="1:12" x14ac:dyDescent="0.3">
      <c r="A153" s="1" t="s">
        <v>5</v>
      </c>
      <c r="B153" s="1" t="s">
        <v>84</v>
      </c>
      <c r="C153" s="3">
        <v>32</v>
      </c>
      <c r="D153" s="205">
        <v>2</v>
      </c>
      <c r="E153" s="208">
        <v>6.25</v>
      </c>
      <c r="F153" s="3">
        <v>22</v>
      </c>
      <c r="G153" s="203">
        <v>68.75</v>
      </c>
      <c r="H153" s="3">
        <v>6</v>
      </c>
      <c r="I153" s="203">
        <v>18.75</v>
      </c>
      <c r="J153" s="3">
        <v>2</v>
      </c>
      <c r="K153" s="203">
        <v>6.25</v>
      </c>
      <c r="L153" s="203">
        <v>51.81</v>
      </c>
    </row>
    <row r="154" spans="1:12" x14ac:dyDescent="0.3">
      <c r="A154" s="1" t="s">
        <v>5</v>
      </c>
      <c r="B154" s="1" t="s">
        <v>99</v>
      </c>
      <c r="C154" s="3">
        <v>19</v>
      </c>
      <c r="D154" s="205">
        <v>1</v>
      </c>
      <c r="E154" s="208">
        <v>5.26</v>
      </c>
      <c r="F154" s="3">
        <v>12</v>
      </c>
      <c r="G154" s="203">
        <v>63.16</v>
      </c>
      <c r="H154" s="3">
        <v>6</v>
      </c>
      <c r="I154" s="203">
        <v>31.58</v>
      </c>
      <c r="J154" s="3">
        <v>0</v>
      </c>
      <c r="K154" s="203">
        <v>0</v>
      </c>
      <c r="L154" s="203">
        <v>53.79</v>
      </c>
    </row>
    <row r="155" spans="1:12" x14ac:dyDescent="0.3">
      <c r="A155" s="1" t="s">
        <v>5</v>
      </c>
      <c r="B155" s="1" t="s">
        <v>85</v>
      </c>
      <c r="C155" s="3">
        <v>17</v>
      </c>
      <c r="D155" s="205">
        <v>2</v>
      </c>
      <c r="E155" s="208">
        <v>11.76</v>
      </c>
      <c r="F155" s="3">
        <v>12</v>
      </c>
      <c r="G155" s="203">
        <v>70.59</v>
      </c>
      <c r="H155" s="3">
        <v>3</v>
      </c>
      <c r="I155" s="203">
        <v>17.649999999999999</v>
      </c>
      <c r="J155" s="3">
        <v>0</v>
      </c>
      <c r="K155" s="203">
        <v>0</v>
      </c>
      <c r="L155" s="203">
        <v>46.47</v>
      </c>
    </row>
    <row r="156" spans="1:12" x14ac:dyDescent="0.3">
      <c r="A156" s="1" t="s">
        <v>5</v>
      </c>
      <c r="B156" s="1" t="s">
        <v>86</v>
      </c>
      <c r="C156" s="3">
        <v>22</v>
      </c>
      <c r="D156" s="205">
        <v>2</v>
      </c>
      <c r="E156" s="208">
        <v>9.09</v>
      </c>
      <c r="F156" s="3">
        <v>19</v>
      </c>
      <c r="G156" s="203">
        <v>86.36</v>
      </c>
      <c r="H156" s="3">
        <v>1</v>
      </c>
      <c r="I156" s="203">
        <v>4.55</v>
      </c>
      <c r="J156" s="3">
        <v>0</v>
      </c>
      <c r="K156" s="203">
        <v>0</v>
      </c>
      <c r="L156" s="203">
        <v>46.55</v>
      </c>
    </row>
    <row r="157" spans="1:12" x14ac:dyDescent="0.3">
      <c r="A157" s="1" t="s">
        <v>5</v>
      </c>
      <c r="B157" s="1" t="s">
        <v>91</v>
      </c>
      <c r="C157" s="3">
        <v>6</v>
      </c>
      <c r="D157" s="205">
        <v>0</v>
      </c>
      <c r="E157" s="208">
        <v>0</v>
      </c>
      <c r="F157" s="3">
        <v>5</v>
      </c>
      <c r="G157" s="203">
        <v>83.33</v>
      </c>
      <c r="H157" s="3">
        <v>1</v>
      </c>
      <c r="I157" s="203">
        <v>16.670000000000002</v>
      </c>
      <c r="J157" s="3">
        <v>0</v>
      </c>
      <c r="K157" s="203">
        <v>0</v>
      </c>
      <c r="L157" s="203">
        <v>49.33</v>
      </c>
    </row>
    <row r="158" spans="1:12" x14ac:dyDescent="0.3">
      <c r="A158" s="1" t="s">
        <v>5</v>
      </c>
      <c r="B158" s="1" t="s">
        <v>100</v>
      </c>
      <c r="C158" s="3">
        <v>15</v>
      </c>
      <c r="D158" s="205">
        <v>2</v>
      </c>
      <c r="E158" s="208">
        <v>13.33</v>
      </c>
      <c r="F158" s="3">
        <v>11</v>
      </c>
      <c r="G158" s="203">
        <v>73.33</v>
      </c>
      <c r="H158" s="3">
        <v>1</v>
      </c>
      <c r="I158" s="203">
        <v>6.67</v>
      </c>
      <c r="J158" s="3">
        <v>1</v>
      </c>
      <c r="K158" s="203">
        <v>6.67</v>
      </c>
      <c r="L158" s="203">
        <v>48.73</v>
      </c>
    </row>
    <row r="159" spans="1:12" x14ac:dyDescent="0.3">
      <c r="A159" s="1" t="s">
        <v>6</v>
      </c>
      <c r="B159" s="1" t="s">
        <v>108</v>
      </c>
      <c r="C159" s="3">
        <v>13</v>
      </c>
      <c r="D159" s="205">
        <v>3</v>
      </c>
      <c r="E159" s="208">
        <v>23.08</v>
      </c>
      <c r="F159" s="3">
        <v>6</v>
      </c>
      <c r="G159" s="203">
        <v>46.15</v>
      </c>
      <c r="H159" s="3">
        <v>3</v>
      </c>
      <c r="I159" s="203">
        <v>23.08</v>
      </c>
      <c r="J159" s="3">
        <v>1</v>
      </c>
      <c r="K159" s="203">
        <v>7.69</v>
      </c>
      <c r="L159" s="203">
        <v>48.23</v>
      </c>
    </row>
    <row r="160" spans="1:12" x14ac:dyDescent="0.3">
      <c r="A160" s="1" t="s">
        <v>6</v>
      </c>
      <c r="B160" s="1" t="s">
        <v>87</v>
      </c>
      <c r="C160" s="3">
        <v>33</v>
      </c>
      <c r="D160" s="205">
        <v>16</v>
      </c>
      <c r="E160" s="208">
        <v>48.48</v>
      </c>
      <c r="F160" s="3">
        <v>11</v>
      </c>
      <c r="G160" s="203">
        <v>33.33</v>
      </c>
      <c r="H160" s="3">
        <v>0</v>
      </c>
      <c r="I160" s="203">
        <v>0</v>
      </c>
      <c r="J160" s="3">
        <v>6</v>
      </c>
      <c r="K160" s="203">
        <v>18.18</v>
      </c>
      <c r="L160" s="203">
        <v>39.270000000000003</v>
      </c>
    </row>
    <row r="161" spans="1:12" x14ac:dyDescent="0.3">
      <c r="A161" s="1" t="s">
        <v>6</v>
      </c>
      <c r="B161" s="1" t="s">
        <v>41</v>
      </c>
      <c r="C161" s="3">
        <v>15</v>
      </c>
      <c r="D161" s="205">
        <v>6</v>
      </c>
      <c r="E161" s="208">
        <v>40</v>
      </c>
      <c r="F161" s="3">
        <v>8</v>
      </c>
      <c r="G161" s="203">
        <v>53.33</v>
      </c>
      <c r="H161" s="3">
        <v>1</v>
      </c>
      <c r="I161" s="203">
        <v>6.67</v>
      </c>
      <c r="J161" s="3">
        <v>0</v>
      </c>
      <c r="K161" s="203">
        <v>0</v>
      </c>
      <c r="L161" s="203">
        <v>34.130000000000003</v>
      </c>
    </row>
    <row r="162" spans="1:12" x14ac:dyDescent="0.3">
      <c r="A162" s="1" t="s">
        <v>6</v>
      </c>
      <c r="B162" s="1" t="s">
        <v>42</v>
      </c>
      <c r="C162" s="3">
        <v>31</v>
      </c>
      <c r="D162" s="205">
        <v>14</v>
      </c>
      <c r="E162" s="208">
        <v>45.16</v>
      </c>
      <c r="F162" s="3">
        <v>12</v>
      </c>
      <c r="G162" s="203">
        <v>38.71</v>
      </c>
      <c r="H162" s="3">
        <v>5</v>
      </c>
      <c r="I162" s="203">
        <v>16.13</v>
      </c>
      <c r="J162" s="3">
        <v>0</v>
      </c>
      <c r="K162" s="203">
        <v>0</v>
      </c>
      <c r="L162" s="203">
        <v>35.869999999999997</v>
      </c>
    </row>
    <row r="163" spans="1:12" x14ac:dyDescent="0.3">
      <c r="A163" s="1" t="s">
        <v>6</v>
      </c>
      <c r="B163" s="1" t="s">
        <v>43</v>
      </c>
      <c r="C163" s="3">
        <v>54</v>
      </c>
      <c r="D163" s="205">
        <v>14</v>
      </c>
      <c r="E163" s="208">
        <v>25.93</v>
      </c>
      <c r="F163" s="3">
        <v>27</v>
      </c>
      <c r="G163" s="203">
        <v>50</v>
      </c>
      <c r="H163" s="3">
        <v>8</v>
      </c>
      <c r="I163" s="203">
        <v>14.81</v>
      </c>
      <c r="J163" s="3">
        <v>5</v>
      </c>
      <c r="K163" s="203">
        <v>9.26</v>
      </c>
      <c r="L163" s="203">
        <v>46.46</v>
      </c>
    </row>
    <row r="164" spans="1:12" x14ac:dyDescent="0.3">
      <c r="A164" s="1" t="s">
        <v>6</v>
      </c>
      <c r="B164" s="1" t="s">
        <v>101</v>
      </c>
      <c r="C164" s="3">
        <v>7</v>
      </c>
      <c r="D164" s="205">
        <v>5</v>
      </c>
      <c r="E164" s="208">
        <v>71.430000000000007</v>
      </c>
      <c r="F164" s="3">
        <v>2</v>
      </c>
      <c r="G164" s="203">
        <v>28.57</v>
      </c>
      <c r="H164" s="3">
        <v>0</v>
      </c>
      <c r="I164" s="203">
        <v>0</v>
      </c>
      <c r="J164" s="3">
        <v>0</v>
      </c>
      <c r="K164" s="203">
        <v>0</v>
      </c>
      <c r="L164" s="203">
        <v>27</v>
      </c>
    </row>
    <row r="165" spans="1:12" x14ac:dyDescent="0.3">
      <c r="A165" s="1" t="s">
        <v>6</v>
      </c>
      <c r="B165" s="1" t="s">
        <v>44</v>
      </c>
      <c r="C165" s="3">
        <v>26</v>
      </c>
      <c r="D165" s="205">
        <v>9</v>
      </c>
      <c r="E165" s="208">
        <v>34.619999999999997</v>
      </c>
      <c r="F165" s="3">
        <v>8</v>
      </c>
      <c r="G165" s="203">
        <v>30.77</v>
      </c>
      <c r="H165" s="3">
        <v>8</v>
      </c>
      <c r="I165" s="203">
        <v>30.77</v>
      </c>
      <c r="J165" s="3">
        <v>1</v>
      </c>
      <c r="K165" s="203">
        <v>3.85</v>
      </c>
      <c r="L165" s="203">
        <v>42.08</v>
      </c>
    </row>
    <row r="166" spans="1:12" x14ac:dyDescent="0.3">
      <c r="A166" s="1" t="s">
        <v>6</v>
      </c>
      <c r="B166" s="1" t="s">
        <v>45</v>
      </c>
      <c r="C166" s="3">
        <v>61</v>
      </c>
      <c r="D166" s="205">
        <v>9</v>
      </c>
      <c r="E166" s="208">
        <v>14.75</v>
      </c>
      <c r="F166" s="3">
        <v>33</v>
      </c>
      <c r="G166" s="203">
        <v>54.1</v>
      </c>
      <c r="H166" s="3">
        <v>11</v>
      </c>
      <c r="I166" s="203">
        <v>18.03</v>
      </c>
      <c r="J166" s="3">
        <v>8</v>
      </c>
      <c r="K166" s="203">
        <v>13.11</v>
      </c>
      <c r="L166" s="203">
        <v>51.44</v>
      </c>
    </row>
    <row r="167" spans="1:12" x14ac:dyDescent="0.3">
      <c r="A167" s="1" t="s">
        <v>6</v>
      </c>
      <c r="B167" s="1" t="s">
        <v>107</v>
      </c>
      <c r="C167" s="3">
        <v>11</v>
      </c>
      <c r="D167" s="205">
        <v>8</v>
      </c>
      <c r="E167" s="208">
        <v>72.73</v>
      </c>
      <c r="F167" s="3">
        <v>2</v>
      </c>
      <c r="G167" s="203">
        <v>18.18</v>
      </c>
      <c r="H167" s="3">
        <v>1</v>
      </c>
      <c r="I167" s="203">
        <v>9.09</v>
      </c>
      <c r="J167" s="3">
        <v>0</v>
      </c>
      <c r="K167" s="203">
        <v>0</v>
      </c>
      <c r="L167" s="203">
        <v>29.09</v>
      </c>
    </row>
    <row r="168" spans="1:12" x14ac:dyDescent="0.3">
      <c r="A168" s="1" t="s">
        <v>6</v>
      </c>
      <c r="B168" s="1" t="s">
        <v>88</v>
      </c>
      <c r="C168" s="3">
        <v>19</v>
      </c>
      <c r="D168" s="205">
        <v>8</v>
      </c>
      <c r="E168" s="208">
        <v>42.11</v>
      </c>
      <c r="F168" s="3">
        <v>8</v>
      </c>
      <c r="G168" s="203">
        <v>42.11</v>
      </c>
      <c r="H168" s="3">
        <v>1</v>
      </c>
      <c r="I168" s="203">
        <v>5.26</v>
      </c>
      <c r="J168" s="3">
        <v>2</v>
      </c>
      <c r="K168" s="203">
        <v>10.53</v>
      </c>
      <c r="L168" s="203">
        <v>37.049999999999997</v>
      </c>
    </row>
    <row r="169" spans="1:12" x14ac:dyDescent="0.3">
      <c r="A169" s="1" t="s">
        <v>6</v>
      </c>
      <c r="B169" s="1" t="s">
        <v>92</v>
      </c>
      <c r="C169" s="3">
        <v>21</v>
      </c>
      <c r="D169" s="205">
        <v>6</v>
      </c>
      <c r="E169" s="208">
        <v>28.57</v>
      </c>
      <c r="F169" s="3">
        <v>13</v>
      </c>
      <c r="G169" s="203">
        <v>61.9</v>
      </c>
      <c r="H169" s="3">
        <v>1</v>
      </c>
      <c r="I169" s="203">
        <v>4.76</v>
      </c>
      <c r="J169" s="3">
        <v>1</v>
      </c>
      <c r="K169" s="203">
        <v>4.76</v>
      </c>
      <c r="L169" s="203">
        <v>40.619999999999997</v>
      </c>
    </row>
    <row r="170" spans="1:12" x14ac:dyDescent="0.3">
      <c r="A170" s="1" t="s">
        <v>6</v>
      </c>
      <c r="B170" s="1" t="s">
        <v>46</v>
      </c>
      <c r="C170" s="3">
        <v>42</v>
      </c>
      <c r="D170" s="205">
        <v>11</v>
      </c>
      <c r="E170" s="208">
        <v>26.19</v>
      </c>
      <c r="F170" s="3">
        <v>21</v>
      </c>
      <c r="G170" s="203">
        <v>50</v>
      </c>
      <c r="H170" s="3">
        <v>9</v>
      </c>
      <c r="I170" s="203">
        <v>21.43</v>
      </c>
      <c r="J170" s="3">
        <v>1</v>
      </c>
      <c r="K170" s="203">
        <v>2.38</v>
      </c>
      <c r="L170" s="203">
        <v>45.26</v>
      </c>
    </row>
    <row r="171" spans="1:12" x14ac:dyDescent="0.3">
      <c r="A171" s="1" t="s">
        <v>6</v>
      </c>
      <c r="B171" s="1" t="s">
        <v>47</v>
      </c>
      <c r="C171" s="3">
        <v>114</v>
      </c>
      <c r="D171" s="205">
        <v>25</v>
      </c>
      <c r="E171" s="208">
        <v>21.93</v>
      </c>
      <c r="F171" s="3">
        <v>55</v>
      </c>
      <c r="G171" s="203">
        <v>48.25</v>
      </c>
      <c r="H171" s="3">
        <v>27</v>
      </c>
      <c r="I171" s="203">
        <v>23.68</v>
      </c>
      <c r="J171" s="3">
        <v>7</v>
      </c>
      <c r="K171" s="203">
        <v>6.14</v>
      </c>
      <c r="L171" s="203">
        <v>47.92</v>
      </c>
    </row>
    <row r="172" spans="1:12" x14ac:dyDescent="0.3">
      <c r="A172" s="1" t="s">
        <v>6</v>
      </c>
      <c r="B172" s="1" t="s">
        <v>89</v>
      </c>
      <c r="C172" s="3">
        <v>14</v>
      </c>
      <c r="D172" s="205">
        <v>8</v>
      </c>
      <c r="E172" s="208">
        <v>57.14</v>
      </c>
      <c r="F172" s="3">
        <v>3</v>
      </c>
      <c r="G172" s="203">
        <v>21.43</v>
      </c>
      <c r="H172" s="3">
        <v>2</v>
      </c>
      <c r="I172" s="203">
        <v>14.29</v>
      </c>
      <c r="J172" s="3">
        <v>1</v>
      </c>
      <c r="K172" s="203">
        <v>7.14</v>
      </c>
      <c r="L172" s="203">
        <v>33.29</v>
      </c>
    </row>
    <row r="173" spans="1:12" x14ac:dyDescent="0.3">
      <c r="A173" s="1" t="s">
        <v>6</v>
      </c>
      <c r="B173" s="1" t="s">
        <v>48</v>
      </c>
      <c r="C173" s="3">
        <v>19</v>
      </c>
      <c r="D173" s="205">
        <v>4</v>
      </c>
      <c r="E173" s="208">
        <v>21.05</v>
      </c>
      <c r="F173" s="3">
        <v>10</v>
      </c>
      <c r="G173" s="203">
        <v>52.63</v>
      </c>
      <c r="H173" s="3">
        <v>5</v>
      </c>
      <c r="I173" s="203">
        <v>26.32</v>
      </c>
      <c r="J173" s="3">
        <v>0</v>
      </c>
      <c r="K173" s="203">
        <v>0</v>
      </c>
      <c r="L173" s="203">
        <v>47.11</v>
      </c>
    </row>
    <row r="174" spans="1:12" x14ac:dyDescent="0.3">
      <c r="A174" s="1" t="s">
        <v>6</v>
      </c>
      <c r="B174" s="1" t="s">
        <v>93</v>
      </c>
      <c r="C174" s="3">
        <v>44</v>
      </c>
      <c r="D174" s="205">
        <v>13</v>
      </c>
      <c r="E174" s="208">
        <v>29.55</v>
      </c>
      <c r="F174" s="3">
        <v>18</v>
      </c>
      <c r="G174" s="203">
        <v>40.909999999999997</v>
      </c>
      <c r="H174" s="3">
        <v>10</v>
      </c>
      <c r="I174" s="203">
        <v>22.73</v>
      </c>
      <c r="J174" s="3">
        <v>3</v>
      </c>
      <c r="K174" s="203">
        <v>6.82</v>
      </c>
      <c r="L174" s="203">
        <v>47.11</v>
      </c>
    </row>
    <row r="175" spans="1:12" x14ac:dyDescent="0.3">
      <c r="A175" s="1" t="s">
        <v>6</v>
      </c>
      <c r="B175" s="1" t="s">
        <v>49</v>
      </c>
      <c r="C175" s="3">
        <v>56</v>
      </c>
      <c r="D175" s="205">
        <v>15</v>
      </c>
      <c r="E175" s="208">
        <v>26.79</v>
      </c>
      <c r="F175" s="3">
        <v>30</v>
      </c>
      <c r="G175" s="203">
        <v>53.57</v>
      </c>
      <c r="H175" s="3">
        <v>7</v>
      </c>
      <c r="I175" s="203">
        <v>12.5</v>
      </c>
      <c r="J175" s="3">
        <v>4</v>
      </c>
      <c r="K175" s="203">
        <v>7.14</v>
      </c>
      <c r="L175" s="203">
        <v>42.23</v>
      </c>
    </row>
    <row r="176" spans="1:12" x14ac:dyDescent="0.3">
      <c r="A176" s="1" t="s">
        <v>6</v>
      </c>
      <c r="B176" s="1" t="s">
        <v>50</v>
      </c>
      <c r="C176" s="3">
        <v>76</v>
      </c>
      <c r="D176" s="205">
        <v>8</v>
      </c>
      <c r="E176" s="208">
        <v>10.53</v>
      </c>
      <c r="F176" s="3">
        <v>37</v>
      </c>
      <c r="G176" s="203">
        <v>48.68</v>
      </c>
      <c r="H176" s="3">
        <v>20</v>
      </c>
      <c r="I176" s="203">
        <v>26.32</v>
      </c>
      <c r="J176" s="3">
        <v>11</v>
      </c>
      <c r="K176" s="203">
        <v>14.47</v>
      </c>
      <c r="L176" s="203">
        <v>55.33</v>
      </c>
    </row>
    <row r="177" spans="1:12" x14ac:dyDescent="0.3">
      <c r="A177" s="1" t="s">
        <v>6</v>
      </c>
      <c r="B177" s="1" t="s">
        <v>51</v>
      </c>
      <c r="C177" s="3">
        <v>91</v>
      </c>
      <c r="D177" s="205">
        <v>16</v>
      </c>
      <c r="E177" s="208">
        <v>17.579999999999998</v>
      </c>
      <c r="F177" s="3">
        <v>43</v>
      </c>
      <c r="G177" s="203">
        <v>47.25</v>
      </c>
      <c r="H177" s="3">
        <v>24</v>
      </c>
      <c r="I177" s="203">
        <v>26.37</v>
      </c>
      <c r="J177" s="3">
        <v>8</v>
      </c>
      <c r="K177" s="203">
        <v>8.7899999999999991</v>
      </c>
      <c r="L177" s="203">
        <v>51.75</v>
      </c>
    </row>
    <row r="178" spans="1:12" x14ac:dyDescent="0.3">
      <c r="A178" s="1" t="s">
        <v>6</v>
      </c>
      <c r="B178" s="1" t="s">
        <v>52</v>
      </c>
      <c r="C178" s="3">
        <v>94</v>
      </c>
      <c r="D178" s="205">
        <v>23</v>
      </c>
      <c r="E178" s="208">
        <v>24.47</v>
      </c>
      <c r="F178" s="3">
        <v>44</v>
      </c>
      <c r="G178" s="203">
        <v>46.81</v>
      </c>
      <c r="H178" s="3">
        <v>23</v>
      </c>
      <c r="I178" s="203">
        <v>24.47</v>
      </c>
      <c r="J178" s="3">
        <v>4</v>
      </c>
      <c r="K178" s="203">
        <v>4.26</v>
      </c>
      <c r="L178" s="203">
        <v>46.34</v>
      </c>
    </row>
    <row r="179" spans="1:12" x14ac:dyDescent="0.3">
      <c r="A179" s="1" t="s">
        <v>6</v>
      </c>
      <c r="B179" s="1" t="s">
        <v>53</v>
      </c>
      <c r="C179" s="3">
        <v>48</v>
      </c>
      <c r="D179" s="205">
        <v>17</v>
      </c>
      <c r="E179" s="208">
        <v>35.42</v>
      </c>
      <c r="F179" s="3">
        <v>25</v>
      </c>
      <c r="G179" s="203">
        <v>52.08</v>
      </c>
      <c r="H179" s="3">
        <v>3</v>
      </c>
      <c r="I179" s="203">
        <v>6.25</v>
      </c>
      <c r="J179" s="3">
        <v>3</v>
      </c>
      <c r="K179" s="203">
        <v>6.25</v>
      </c>
      <c r="L179" s="203">
        <v>39.35</v>
      </c>
    </row>
    <row r="180" spans="1:12" x14ac:dyDescent="0.3">
      <c r="A180" s="1" t="s">
        <v>6</v>
      </c>
      <c r="B180" s="1" t="s">
        <v>94</v>
      </c>
      <c r="C180" s="3">
        <v>9</v>
      </c>
      <c r="D180" s="205">
        <v>5</v>
      </c>
      <c r="E180" s="208">
        <v>55.56</v>
      </c>
      <c r="F180" s="3">
        <v>3</v>
      </c>
      <c r="G180" s="203">
        <v>33.33</v>
      </c>
      <c r="H180" s="3">
        <v>1</v>
      </c>
      <c r="I180" s="203">
        <v>11.11</v>
      </c>
      <c r="J180" s="3">
        <v>0</v>
      </c>
      <c r="K180" s="203">
        <v>0</v>
      </c>
      <c r="L180" s="203">
        <v>29.78</v>
      </c>
    </row>
    <row r="181" spans="1:12" x14ac:dyDescent="0.3">
      <c r="A181" s="1" t="s">
        <v>6</v>
      </c>
      <c r="B181" s="1" t="s">
        <v>54</v>
      </c>
      <c r="C181" s="3">
        <v>35</v>
      </c>
      <c r="D181" s="205">
        <v>7</v>
      </c>
      <c r="E181" s="208">
        <v>20</v>
      </c>
      <c r="F181" s="3">
        <v>22</v>
      </c>
      <c r="G181" s="203">
        <v>62.86</v>
      </c>
      <c r="H181" s="3">
        <v>3</v>
      </c>
      <c r="I181" s="203">
        <v>8.57</v>
      </c>
      <c r="J181" s="3">
        <v>3</v>
      </c>
      <c r="K181" s="203">
        <v>8.57</v>
      </c>
      <c r="L181" s="203">
        <v>45.17</v>
      </c>
    </row>
    <row r="182" spans="1:12" x14ac:dyDescent="0.3">
      <c r="A182" s="1" t="s">
        <v>6</v>
      </c>
      <c r="B182" s="1" t="s">
        <v>56</v>
      </c>
      <c r="C182" s="3">
        <v>26</v>
      </c>
      <c r="D182" s="205">
        <v>5</v>
      </c>
      <c r="E182" s="208">
        <v>19.23</v>
      </c>
      <c r="F182" s="3">
        <v>12</v>
      </c>
      <c r="G182" s="203">
        <v>46.15</v>
      </c>
      <c r="H182" s="3">
        <v>8</v>
      </c>
      <c r="I182" s="203">
        <v>30.77</v>
      </c>
      <c r="J182" s="3">
        <v>1</v>
      </c>
      <c r="K182" s="203">
        <v>3.85</v>
      </c>
      <c r="L182" s="203">
        <v>49.12</v>
      </c>
    </row>
    <row r="183" spans="1:12" x14ac:dyDescent="0.3">
      <c r="A183" s="1" t="s">
        <v>6</v>
      </c>
      <c r="B183" s="1" t="s">
        <v>57</v>
      </c>
      <c r="C183" s="3">
        <v>10</v>
      </c>
      <c r="D183" s="205">
        <v>3</v>
      </c>
      <c r="E183" s="208">
        <v>30</v>
      </c>
      <c r="F183" s="3">
        <v>4</v>
      </c>
      <c r="G183" s="203">
        <v>40</v>
      </c>
      <c r="H183" s="3">
        <v>2</v>
      </c>
      <c r="I183" s="203">
        <v>20</v>
      </c>
      <c r="J183" s="3">
        <v>1</v>
      </c>
      <c r="K183" s="203">
        <v>10</v>
      </c>
      <c r="L183" s="203">
        <v>43.1</v>
      </c>
    </row>
    <row r="184" spans="1:12" x14ac:dyDescent="0.3">
      <c r="A184" s="1" t="s">
        <v>6</v>
      </c>
      <c r="B184" s="1" t="s">
        <v>58</v>
      </c>
      <c r="C184" s="3">
        <v>61</v>
      </c>
      <c r="D184" s="205">
        <v>21</v>
      </c>
      <c r="E184" s="208">
        <v>34.43</v>
      </c>
      <c r="F184" s="3">
        <v>28</v>
      </c>
      <c r="G184" s="203">
        <v>45.9</v>
      </c>
      <c r="H184" s="3">
        <v>10</v>
      </c>
      <c r="I184" s="203">
        <v>16.39</v>
      </c>
      <c r="J184" s="3">
        <v>2</v>
      </c>
      <c r="K184" s="203">
        <v>3.28</v>
      </c>
      <c r="L184" s="203">
        <v>40.79</v>
      </c>
    </row>
    <row r="185" spans="1:12" x14ac:dyDescent="0.3">
      <c r="A185" s="1" t="s">
        <v>6</v>
      </c>
      <c r="B185" s="1" t="s">
        <v>59</v>
      </c>
      <c r="C185" s="3">
        <v>71</v>
      </c>
      <c r="D185" s="205">
        <v>19</v>
      </c>
      <c r="E185" s="208">
        <v>26.76</v>
      </c>
      <c r="F185" s="3">
        <v>27</v>
      </c>
      <c r="G185" s="203">
        <v>38.03</v>
      </c>
      <c r="H185" s="3">
        <v>14</v>
      </c>
      <c r="I185" s="203">
        <v>19.72</v>
      </c>
      <c r="J185" s="3">
        <v>11</v>
      </c>
      <c r="K185" s="203">
        <v>15.49</v>
      </c>
      <c r="L185" s="203">
        <v>50.45</v>
      </c>
    </row>
    <row r="186" spans="1:12" x14ac:dyDescent="0.3">
      <c r="A186" s="1" t="s">
        <v>6</v>
      </c>
      <c r="B186" s="1" t="s">
        <v>60</v>
      </c>
      <c r="C186" s="3">
        <v>88</v>
      </c>
      <c r="D186" s="205">
        <v>18</v>
      </c>
      <c r="E186" s="208">
        <v>20.45</v>
      </c>
      <c r="F186" s="3">
        <v>39</v>
      </c>
      <c r="G186" s="203">
        <v>44.32</v>
      </c>
      <c r="H186" s="3">
        <v>23</v>
      </c>
      <c r="I186" s="203">
        <v>26.14</v>
      </c>
      <c r="J186" s="3">
        <v>8</v>
      </c>
      <c r="K186" s="203">
        <v>9.09</v>
      </c>
      <c r="L186" s="203">
        <v>49.85</v>
      </c>
    </row>
    <row r="187" spans="1:12" x14ac:dyDescent="0.3">
      <c r="A187" s="1" t="s">
        <v>6</v>
      </c>
      <c r="B187" s="1" t="s">
        <v>102</v>
      </c>
      <c r="C187" s="3">
        <v>50</v>
      </c>
      <c r="D187" s="205">
        <v>8</v>
      </c>
      <c r="E187" s="208">
        <v>16</v>
      </c>
      <c r="F187" s="3">
        <v>18</v>
      </c>
      <c r="G187" s="203">
        <v>36</v>
      </c>
      <c r="H187" s="3">
        <v>20</v>
      </c>
      <c r="I187" s="203">
        <v>40</v>
      </c>
      <c r="J187" s="3">
        <v>4</v>
      </c>
      <c r="K187" s="203">
        <v>8</v>
      </c>
      <c r="L187" s="203">
        <v>54.36</v>
      </c>
    </row>
    <row r="188" spans="1:12" x14ac:dyDescent="0.3">
      <c r="A188" s="1" t="s">
        <v>6</v>
      </c>
      <c r="B188" s="1" t="s">
        <v>106</v>
      </c>
      <c r="C188" s="3">
        <v>18</v>
      </c>
      <c r="D188" s="205">
        <v>9</v>
      </c>
      <c r="E188" s="208">
        <v>50</v>
      </c>
      <c r="F188" s="3">
        <v>7</v>
      </c>
      <c r="G188" s="203">
        <v>38.89</v>
      </c>
      <c r="H188" s="3">
        <v>2</v>
      </c>
      <c r="I188" s="203">
        <v>11.11</v>
      </c>
      <c r="J188" s="3">
        <v>0</v>
      </c>
      <c r="K188" s="203">
        <v>0</v>
      </c>
      <c r="L188" s="203">
        <v>29.5</v>
      </c>
    </row>
    <row r="189" spans="1:12" x14ac:dyDescent="0.3">
      <c r="A189" s="1" t="s">
        <v>6</v>
      </c>
      <c r="B189" s="1" t="s">
        <v>61</v>
      </c>
      <c r="C189" s="3">
        <v>25</v>
      </c>
      <c r="D189" s="205">
        <v>11</v>
      </c>
      <c r="E189" s="208">
        <v>44</v>
      </c>
      <c r="F189" s="3">
        <v>11</v>
      </c>
      <c r="G189" s="203">
        <v>44</v>
      </c>
      <c r="H189" s="3">
        <v>1</v>
      </c>
      <c r="I189" s="203">
        <v>4</v>
      </c>
      <c r="J189" s="3">
        <v>2</v>
      </c>
      <c r="K189" s="203">
        <v>8</v>
      </c>
      <c r="L189" s="203">
        <v>36.479999999999997</v>
      </c>
    </row>
    <row r="190" spans="1:12" x14ac:dyDescent="0.3">
      <c r="A190" s="1" t="s">
        <v>6</v>
      </c>
      <c r="B190" s="1" t="s">
        <v>62</v>
      </c>
      <c r="C190" s="3">
        <v>37</v>
      </c>
      <c r="D190" s="205">
        <v>16</v>
      </c>
      <c r="E190" s="208">
        <v>43.24</v>
      </c>
      <c r="F190" s="3">
        <v>14</v>
      </c>
      <c r="G190" s="203">
        <v>37.840000000000003</v>
      </c>
      <c r="H190" s="3">
        <v>5</v>
      </c>
      <c r="I190" s="203">
        <v>13.51</v>
      </c>
      <c r="J190" s="3">
        <v>2</v>
      </c>
      <c r="K190" s="203">
        <v>5.41</v>
      </c>
      <c r="L190" s="203">
        <v>39.299999999999997</v>
      </c>
    </row>
    <row r="191" spans="1:12" x14ac:dyDescent="0.3">
      <c r="A191" s="1" t="s">
        <v>6</v>
      </c>
      <c r="B191" s="1" t="s">
        <v>95</v>
      </c>
      <c r="C191" s="3">
        <v>94</v>
      </c>
      <c r="D191" s="205">
        <v>16</v>
      </c>
      <c r="E191" s="208">
        <v>17.02</v>
      </c>
      <c r="F191" s="3">
        <v>58</v>
      </c>
      <c r="G191" s="203">
        <v>61.7</v>
      </c>
      <c r="H191" s="3">
        <v>13</v>
      </c>
      <c r="I191" s="203">
        <v>13.83</v>
      </c>
      <c r="J191" s="3">
        <v>7</v>
      </c>
      <c r="K191" s="203">
        <v>7.45</v>
      </c>
      <c r="L191" s="203">
        <v>46.82</v>
      </c>
    </row>
    <row r="192" spans="1:12" x14ac:dyDescent="0.3">
      <c r="A192" s="1" t="s">
        <v>6</v>
      </c>
      <c r="B192" s="1" t="s">
        <v>63</v>
      </c>
      <c r="C192" s="3">
        <v>47</v>
      </c>
      <c r="D192" s="205">
        <v>10</v>
      </c>
      <c r="E192" s="208">
        <v>21.28</v>
      </c>
      <c r="F192" s="3">
        <v>21</v>
      </c>
      <c r="G192" s="203">
        <v>44.68</v>
      </c>
      <c r="H192" s="3">
        <v>11</v>
      </c>
      <c r="I192" s="203">
        <v>23.4</v>
      </c>
      <c r="J192" s="3">
        <v>5</v>
      </c>
      <c r="K192" s="203">
        <v>10.64</v>
      </c>
      <c r="L192" s="203">
        <v>50.45</v>
      </c>
    </row>
    <row r="193" spans="1:12" x14ac:dyDescent="0.3">
      <c r="A193" s="1" t="s">
        <v>6</v>
      </c>
      <c r="B193" s="1" t="s">
        <v>64</v>
      </c>
      <c r="C193" s="3">
        <v>20</v>
      </c>
      <c r="D193" s="205">
        <v>2</v>
      </c>
      <c r="E193" s="208">
        <v>10</v>
      </c>
      <c r="F193" s="3">
        <v>6</v>
      </c>
      <c r="G193" s="203">
        <v>30</v>
      </c>
      <c r="H193" s="3">
        <v>9</v>
      </c>
      <c r="I193" s="203">
        <v>45</v>
      </c>
      <c r="J193" s="3">
        <v>3</v>
      </c>
      <c r="K193" s="203">
        <v>15</v>
      </c>
      <c r="L193" s="203">
        <v>58.65</v>
      </c>
    </row>
    <row r="194" spans="1:12" x14ac:dyDescent="0.3">
      <c r="A194" s="1" t="s">
        <v>6</v>
      </c>
      <c r="B194" s="1" t="s">
        <v>65</v>
      </c>
      <c r="C194" s="3">
        <v>19</v>
      </c>
      <c r="D194" s="205">
        <v>7</v>
      </c>
      <c r="E194" s="208">
        <v>36.840000000000003</v>
      </c>
      <c r="F194" s="3">
        <v>8</v>
      </c>
      <c r="G194" s="203">
        <v>42.11</v>
      </c>
      <c r="H194" s="3">
        <v>4</v>
      </c>
      <c r="I194" s="203">
        <v>21.05</v>
      </c>
      <c r="J194" s="3">
        <v>0</v>
      </c>
      <c r="K194" s="203">
        <v>0</v>
      </c>
      <c r="L194" s="203">
        <v>38</v>
      </c>
    </row>
    <row r="195" spans="1:12" x14ac:dyDescent="0.3">
      <c r="A195" s="1" t="s">
        <v>6</v>
      </c>
      <c r="B195" s="1" t="s">
        <v>66</v>
      </c>
      <c r="C195" s="3">
        <v>112</v>
      </c>
      <c r="D195" s="205">
        <v>27</v>
      </c>
      <c r="E195" s="208">
        <v>24.11</v>
      </c>
      <c r="F195" s="3">
        <v>56</v>
      </c>
      <c r="G195" s="203">
        <v>50</v>
      </c>
      <c r="H195" s="3">
        <v>20</v>
      </c>
      <c r="I195" s="203">
        <v>17.86</v>
      </c>
      <c r="J195" s="3">
        <v>9</v>
      </c>
      <c r="K195" s="203">
        <v>8.0399999999999991</v>
      </c>
      <c r="L195" s="203">
        <v>46.07</v>
      </c>
    </row>
    <row r="196" spans="1:12" x14ac:dyDescent="0.3">
      <c r="A196" s="1" t="s">
        <v>6</v>
      </c>
      <c r="B196" s="1" t="s">
        <v>90</v>
      </c>
      <c r="C196" s="3">
        <v>28</v>
      </c>
      <c r="D196" s="205">
        <v>15</v>
      </c>
      <c r="E196" s="208">
        <v>53.57</v>
      </c>
      <c r="F196" s="3">
        <v>7</v>
      </c>
      <c r="G196" s="203">
        <v>25</v>
      </c>
      <c r="H196" s="3">
        <v>5</v>
      </c>
      <c r="I196" s="203">
        <v>17.86</v>
      </c>
      <c r="J196" s="3">
        <v>1</v>
      </c>
      <c r="K196" s="203">
        <v>3.57</v>
      </c>
      <c r="L196" s="203">
        <v>33.68</v>
      </c>
    </row>
    <row r="197" spans="1:12" x14ac:dyDescent="0.3">
      <c r="A197" s="1" t="s">
        <v>6</v>
      </c>
      <c r="B197" s="1" t="s">
        <v>67</v>
      </c>
      <c r="C197" s="3">
        <v>21</v>
      </c>
      <c r="D197" s="205">
        <v>7</v>
      </c>
      <c r="E197" s="208">
        <v>33.33</v>
      </c>
      <c r="F197" s="3">
        <v>9</v>
      </c>
      <c r="G197" s="203">
        <v>42.86</v>
      </c>
      <c r="H197" s="3">
        <v>3</v>
      </c>
      <c r="I197" s="203">
        <v>14.29</v>
      </c>
      <c r="J197" s="3">
        <v>2</v>
      </c>
      <c r="K197" s="203">
        <v>9.52</v>
      </c>
      <c r="L197" s="203">
        <v>42.95</v>
      </c>
    </row>
    <row r="198" spans="1:12" x14ac:dyDescent="0.3">
      <c r="A198" s="1" t="s">
        <v>6</v>
      </c>
      <c r="B198" s="1" t="s">
        <v>96</v>
      </c>
      <c r="C198" s="3">
        <v>10</v>
      </c>
      <c r="D198" s="205">
        <v>5</v>
      </c>
      <c r="E198" s="208">
        <v>50</v>
      </c>
      <c r="F198" s="3">
        <v>2</v>
      </c>
      <c r="G198" s="203">
        <v>20</v>
      </c>
      <c r="H198" s="3">
        <v>2</v>
      </c>
      <c r="I198" s="203">
        <v>20</v>
      </c>
      <c r="J198" s="3">
        <v>1</v>
      </c>
      <c r="K198" s="203">
        <v>10</v>
      </c>
      <c r="L198" s="203">
        <v>38.700000000000003</v>
      </c>
    </row>
    <row r="199" spans="1:12" x14ac:dyDescent="0.3">
      <c r="A199" s="1" t="s">
        <v>6</v>
      </c>
      <c r="B199" s="1" t="s">
        <v>68</v>
      </c>
      <c r="C199" s="3">
        <v>22</v>
      </c>
      <c r="D199" s="205">
        <v>11</v>
      </c>
      <c r="E199" s="208">
        <v>50</v>
      </c>
      <c r="F199" s="3">
        <v>9</v>
      </c>
      <c r="G199" s="203">
        <v>40.909999999999997</v>
      </c>
      <c r="H199" s="3">
        <v>1</v>
      </c>
      <c r="I199" s="203">
        <v>4.55</v>
      </c>
      <c r="J199" s="3">
        <v>1</v>
      </c>
      <c r="K199" s="203">
        <v>4.55</v>
      </c>
      <c r="L199" s="203">
        <v>31.09</v>
      </c>
    </row>
    <row r="200" spans="1:12" x14ac:dyDescent="0.3">
      <c r="A200" s="1" t="s">
        <v>6</v>
      </c>
      <c r="B200" s="1" t="s">
        <v>69</v>
      </c>
      <c r="C200" s="3">
        <v>7</v>
      </c>
      <c r="D200" s="205">
        <v>2</v>
      </c>
      <c r="E200" s="208">
        <v>28.57</v>
      </c>
      <c r="F200" s="3">
        <v>5</v>
      </c>
      <c r="G200" s="203">
        <v>71.430000000000007</v>
      </c>
      <c r="H200" s="3">
        <v>0</v>
      </c>
      <c r="I200" s="203">
        <v>0</v>
      </c>
      <c r="J200" s="3">
        <v>0</v>
      </c>
      <c r="K200" s="203">
        <v>0</v>
      </c>
      <c r="L200" s="203">
        <v>39.86</v>
      </c>
    </row>
    <row r="201" spans="1:12" x14ac:dyDescent="0.3">
      <c r="A201" s="1" t="s">
        <v>6</v>
      </c>
      <c r="B201" s="1" t="s">
        <v>70</v>
      </c>
      <c r="C201" s="3">
        <v>32</v>
      </c>
      <c r="D201" s="205">
        <v>14</v>
      </c>
      <c r="E201" s="208">
        <v>43.75</v>
      </c>
      <c r="F201" s="3">
        <v>15</v>
      </c>
      <c r="G201" s="203">
        <v>46.88</v>
      </c>
      <c r="H201" s="3">
        <v>1</v>
      </c>
      <c r="I201" s="203">
        <v>3.13</v>
      </c>
      <c r="J201" s="3">
        <v>2</v>
      </c>
      <c r="K201" s="203">
        <v>6.25</v>
      </c>
      <c r="L201" s="203">
        <v>36.880000000000003</v>
      </c>
    </row>
    <row r="202" spans="1:12" x14ac:dyDescent="0.3">
      <c r="A202" s="1" t="s">
        <v>6</v>
      </c>
      <c r="B202" s="1" t="s">
        <v>71</v>
      </c>
      <c r="C202" s="3">
        <v>1149</v>
      </c>
      <c r="D202" s="205">
        <v>203</v>
      </c>
      <c r="E202" s="208">
        <v>17.670000000000002</v>
      </c>
      <c r="F202" s="3">
        <v>436</v>
      </c>
      <c r="G202" s="203">
        <v>37.950000000000003</v>
      </c>
      <c r="H202" s="3">
        <v>287</v>
      </c>
      <c r="I202" s="203">
        <v>24.98</v>
      </c>
      <c r="J202" s="3">
        <v>223</v>
      </c>
      <c r="K202" s="203">
        <v>19.41</v>
      </c>
      <c r="L202" s="203">
        <v>55.55</v>
      </c>
    </row>
    <row r="203" spans="1:12" x14ac:dyDescent="0.3">
      <c r="A203" s="1" t="s">
        <v>6</v>
      </c>
      <c r="B203" s="1" t="s">
        <v>81</v>
      </c>
      <c r="C203" s="3">
        <v>243</v>
      </c>
      <c r="D203" s="205">
        <v>33</v>
      </c>
      <c r="E203" s="208">
        <v>13.58</v>
      </c>
      <c r="F203" s="3">
        <v>105</v>
      </c>
      <c r="G203" s="203">
        <v>43.21</v>
      </c>
      <c r="H203" s="3">
        <v>73</v>
      </c>
      <c r="I203" s="203">
        <v>30.04</v>
      </c>
      <c r="J203" s="3">
        <v>32</v>
      </c>
      <c r="K203" s="203">
        <v>13.17</v>
      </c>
      <c r="L203" s="203">
        <v>55.32</v>
      </c>
    </row>
    <row r="204" spans="1:12" x14ac:dyDescent="0.3">
      <c r="A204" s="1" t="s">
        <v>6</v>
      </c>
      <c r="B204" s="1" t="s">
        <v>82</v>
      </c>
      <c r="C204" s="3">
        <v>92</v>
      </c>
      <c r="D204" s="205">
        <v>17</v>
      </c>
      <c r="E204" s="208">
        <v>18.48</v>
      </c>
      <c r="F204" s="3">
        <v>37</v>
      </c>
      <c r="G204" s="203">
        <v>40.22</v>
      </c>
      <c r="H204" s="3">
        <v>28</v>
      </c>
      <c r="I204" s="203">
        <v>30.43</v>
      </c>
      <c r="J204" s="3">
        <v>10</v>
      </c>
      <c r="K204" s="203">
        <v>10.87</v>
      </c>
      <c r="L204" s="203">
        <v>51.87</v>
      </c>
    </row>
    <row r="205" spans="1:12" x14ac:dyDescent="0.3">
      <c r="A205" s="1" t="s">
        <v>6</v>
      </c>
      <c r="B205" s="1" t="s">
        <v>83</v>
      </c>
      <c r="C205" s="3">
        <v>176</v>
      </c>
      <c r="D205" s="205">
        <v>53</v>
      </c>
      <c r="E205" s="208">
        <v>30.11</v>
      </c>
      <c r="F205" s="3">
        <v>87</v>
      </c>
      <c r="G205" s="203">
        <v>49.43</v>
      </c>
      <c r="H205" s="3">
        <v>24</v>
      </c>
      <c r="I205" s="203">
        <v>13.64</v>
      </c>
      <c r="J205" s="3">
        <v>12</v>
      </c>
      <c r="K205" s="203">
        <v>6.82</v>
      </c>
      <c r="L205" s="203">
        <v>42.75</v>
      </c>
    </row>
    <row r="206" spans="1:12" x14ac:dyDescent="0.3">
      <c r="A206" s="1" t="s">
        <v>6</v>
      </c>
      <c r="B206" s="1" t="s">
        <v>84</v>
      </c>
      <c r="C206" s="3">
        <v>179</v>
      </c>
      <c r="D206" s="205">
        <v>35</v>
      </c>
      <c r="E206" s="208">
        <v>19.55</v>
      </c>
      <c r="F206" s="3">
        <v>85</v>
      </c>
      <c r="G206" s="203">
        <v>47.49</v>
      </c>
      <c r="H206" s="3">
        <v>34</v>
      </c>
      <c r="I206" s="203">
        <v>18.989999999999998</v>
      </c>
      <c r="J206" s="3">
        <v>25</v>
      </c>
      <c r="K206" s="203">
        <v>13.97</v>
      </c>
      <c r="L206" s="203">
        <v>51.72</v>
      </c>
    </row>
    <row r="207" spans="1:12" x14ac:dyDescent="0.3">
      <c r="A207" s="1" t="s">
        <v>6</v>
      </c>
      <c r="B207" s="1" t="s">
        <v>99</v>
      </c>
      <c r="C207" s="3">
        <v>59</v>
      </c>
      <c r="D207" s="205">
        <v>12</v>
      </c>
      <c r="E207" s="208">
        <v>20.34</v>
      </c>
      <c r="F207" s="3">
        <v>33</v>
      </c>
      <c r="G207" s="203">
        <v>55.93</v>
      </c>
      <c r="H207" s="3">
        <v>10</v>
      </c>
      <c r="I207" s="203">
        <v>16.95</v>
      </c>
      <c r="J207" s="3">
        <v>4</v>
      </c>
      <c r="K207" s="203">
        <v>6.78</v>
      </c>
      <c r="L207" s="203">
        <v>48.39</v>
      </c>
    </row>
    <row r="208" spans="1:12" x14ac:dyDescent="0.3">
      <c r="A208" s="1" t="s">
        <v>6</v>
      </c>
      <c r="B208" s="1" t="s">
        <v>85</v>
      </c>
      <c r="C208" s="3">
        <v>69</v>
      </c>
      <c r="D208" s="205">
        <v>21</v>
      </c>
      <c r="E208" s="208">
        <v>30.43</v>
      </c>
      <c r="F208" s="3">
        <v>31</v>
      </c>
      <c r="G208" s="203">
        <v>44.93</v>
      </c>
      <c r="H208" s="3">
        <v>11</v>
      </c>
      <c r="I208" s="203">
        <v>15.94</v>
      </c>
      <c r="J208" s="3">
        <v>6</v>
      </c>
      <c r="K208" s="203">
        <v>8.6999999999999993</v>
      </c>
      <c r="L208" s="203">
        <v>44.51</v>
      </c>
    </row>
    <row r="209" spans="1:12" x14ac:dyDescent="0.3">
      <c r="A209" s="1" t="s">
        <v>6</v>
      </c>
      <c r="B209" s="1" t="s">
        <v>86</v>
      </c>
      <c r="C209" s="3">
        <v>104</v>
      </c>
      <c r="D209" s="205">
        <v>31</v>
      </c>
      <c r="E209" s="208">
        <v>29.81</v>
      </c>
      <c r="F209" s="3">
        <v>45</v>
      </c>
      <c r="G209" s="203">
        <v>43.27</v>
      </c>
      <c r="H209" s="3">
        <v>15</v>
      </c>
      <c r="I209" s="203">
        <v>14.42</v>
      </c>
      <c r="J209" s="3">
        <v>13</v>
      </c>
      <c r="K209" s="203">
        <v>12.5</v>
      </c>
      <c r="L209" s="203">
        <v>45.65</v>
      </c>
    </row>
    <row r="210" spans="1:12" x14ac:dyDescent="0.3">
      <c r="A210" s="1" t="s">
        <v>6</v>
      </c>
      <c r="B210" s="1" t="s">
        <v>91</v>
      </c>
      <c r="C210" s="3">
        <v>13</v>
      </c>
      <c r="D210" s="205">
        <v>1</v>
      </c>
      <c r="E210" s="208">
        <v>7.69</v>
      </c>
      <c r="F210" s="3">
        <v>6</v>
      </c>
      <c r="G210" s="203">
        <v>46.15</v>
      </c>
      <c r="H210" s="3">
        <v>4</v>
      </c>
      <c r="I210" s="203">
        <v>30.77</v>
      </c>
      <c r="J210" s="3">
        <v>2</v>
      </c>
      <c r="K210" s="203">
        <v>15.38</v>
      </c>
      <c r="L210" s="203">
        <v>59</v>
      </c>
    </row>
    <row r="211" spans="1:12" x14ac:dyDescent="0.3">
      <c r="A211" s="1" t="s">
        <v>6</v>
      </c>
      <c r="B211" s="1" t="s">
        <v>100</v>
      </c>
      <c r="C211" s="3">
        <v>68</v>
      </c>
      <c r="D211" s="205">
        <v>16</v>
      </c>
      <c r="E211" s="208">
        <v>23.53</v>
      </c>
      <c r="F211" s="3">
        <v>37</v>
      </c>
      <c r="G211" s="203">
        <v>54.41</v>
      </c>
      <c r="H211" s="3">
        <v>11</v>
      </c>
      <c r="I211" s="203">
        <v>16.18</v>
      </c>
      <c r="J211" s="3">
        <v>4</v>
      </c>
      <c r="K211" s="203">
        <v>5.88</v>
      </c>
      <c r="L211" s="203">
        <v>45.66</v>
      </c>
    </row>
    <row r="212" spans="1:12" x14ac:dyDescent="0.3">
      <c r="A212" s="1" t="s">
        <v>7</v>
      </c>
      <c r="B212" s="1" t="s">
        <v>108</v>
      </c>
      <c r="C212" s="3">
        <v>15</v>
      </c>
      <c r="D212" s="205">
        <v>3</v>
      </c>
      <c r="E212" s="208">
        <v>20</v>
      </c>
      <c r="F212" s="3">
        <v>11</v>
      </c>
      <c r="G212" s="203">
        <v>73.33</v>
      </c>
      <c r="H212" s="3">
        <v>1</v>
      </c>
      <c r="I212" s="203">
        <v>6.67</v>
      </c>
      <c r="J212" s="3">
        <v>0</v>
      </c>
      <c r="K212" s="203">
        <v>0</v>
      </c>
      <c r="L212" s="203">
        <v>45.67</v>
      </c>
    </row>
    <row r="213" spans="1:12" x14ac:dyDescent="0.3">
      <c r="A213" s="1" t="s">
        <v>7</v>
      </c>
      <c r="B213" s="1" t="s">
        <v>87</v>
      </c>
      <c r="C213" s="3">
        <v>43</v>
      </c>
      <c r="D213" s="205">
        <v>18</v>
      </c>
      <c r="E213" s="208">
        <v>41.86</v>
      </c>
      <c r="F213" s="3">
        <v>16</v>
      </c>
      <c r="G213" s="203">
        <v>37.21</v>
      </c>
      <c r="H213" s="3">
        <v>6</v>
      </c>
      <c r="I213" s="203">
        <v>13.95</v>
      </c>
      <c r="J213" s="3">
        <v>3</v>
      </c>
      <c r="K213" s="203">
        <v>6.98</v>
      </c>
      <c r="L213" s="203">
        <v>41</v>
      </c>
    </row>
    <row r="214" spans="1:12" x14ac:dyDescent="0.3">
      <c r="A214" s="1" t="s">
        <v>7</v>
      </c>
      <c r="B214" s="1" t="s">
        <v>41</v>
      </c>
      <c r="C214" s="3">
        <v>16</v>
      </c>
      <c r="D214" s="205">
        <v>7</v>
      </c>
      <c r="E214" s="208">
        <v>43.75</v>
      </c>
      <c r="F214" s="3">
        <v>8</v>
      </c>
      <c r="G214" s="203">
        <v>50</v>
      </c>
      <c r="H214" s="3">
        <v>1</v>
      </c>
      <c r="I214" s="203">
        <v>6.25</v>
      </c>
      <c r="J214" s="3">
        <v>0</v>
      </c>
      <c r="K214" s="203">
        <v>0</v>
      </c>
      <c r="L214" s="203">
        <v>40</v>
      </c>
    </row>
    <row r="215" spans="1:12" x14ac:dyDescent="0.3">
      <c r="A215" s="1" t="s">
        <v>7</v>
      </c>
      <c r="B215" s="1" t="s">
        <v>42</v>
      </c>
      <c r="C215" s="3">
        <v>36</v>
      </c>
      <c r="D215" s="205">
        <v>9</v>
      </c>
      <c r="E215" s="208">
        <v>25</v>
      </c>
      <c r="F215" s="3">
        <v>18</v>
      </c>
      <c r="G215" s="203">
        <v>50</v>
      </c>
      <c r="H215" s="3">
        <v>9</v>
      </c>
      <c r="I215" s="203">
        <v>25</v>
      </c>
      <c r="J215" s="3">
        <v>0</v>
      </c>
      <c r="K215" s="203">
        <v>0</v>
      </c>
      <c r="L215" s="203">
        <v>46.58</v>
      </c>
    </row>
    <row r="216" spans="1:12" x14ac:dyDescent="0.3">
      <c r="A216" s="1" t="s">
        <v>7</v>
      </c>
      <c r="B216" s="1" t="s">
        <v>43</v>
      </c>
      <c r="C216" s="3">
        <v>59</v>
      </c>
      <c r="D216" s="205">
        <v>12</v>
      </c>
      <c r="E216" s="208">
        <v>20.34</v>
      </c>
      <c r="F216" s="3">
        <v>29</v>
      </c>
      <c r="G216" s="203">
        <v>49.15</v>
      </c>
      <c r="H216" s="3">
        <v>18</v>
      </c>
      <c r="I216" s="203">
        <v>30.51</v>
      </c>
      <c r="J216" s="3">
        <v>0</v>
      </c>
      <c r="K216" s="203">
        <v>0</v>
      </c>
      <c r="L216" s="203">
        <v>49.36</v>
      </c>
    </row>
    <row r="217" spans="1:12" x14ac:dyDescent="0.3">
      <c r="A217" s="1" t="s">
        <v>7</v>
      </c>
      <c r="B217" s="1" t="s">
        <v>101</v>
      </c>
      <c r="C217" s="3">
        <v>9</v>
      </c>
      <c r="D217" s="205">
        <v>2</v>
      </c>
      <c r="E217" s="208">
        <v>22.22</v>
      </c>
      <c r="F217" s="3">
        <v>6</v>
      </c>
      <c r="G217" s="203">
        <v>66.67</v>
      </c>
      <c r="H217" s="3">
        <v>1</v>
      </c>
      <c r="I217" s="203">
        <v>11.11</v>
      </c>
      <c r="J217" s="3">
        <v>0</v>
      </c>
      <c r="K217" s="203">
        <v>0</v>
      </c>
      <c r="L217" s="203">
        <v>41.11</v>
      </c>
    </row>
    <row r="218" spans="1:12" x14ac:dyDescent="0.3">
      <c r="A218" s="1" t="s">
        <v>7</v>
      </c>
      <c r="B218" s="1" t="s">
        <v>44</v>
      </c>
      <c r="C218" s="3">
        <v>31</v>
      </c>
      <c r="D218" s="205">
        <v>12</v>
      </c>
      <c r="E218" s="208">
        <v>38.71</v>
      </c>
      <c r="F218" s="3">
        <v>15</v>
      </c>
      <c r="G218" s="203">
        <v>48.39</v>
      </c>
      <c r="H218" s="3">
        <v>4</v>
      </c>
      <c r="I218" s="203">
        <v>12.9</v>
      </c>
      <c r="J218" s="3">
        <v>0</v>
      </c>
      <c r="K218" s="203">
        <v>0</v>
      </c>
      <c r="L218" s="203">
        <v>39.68</v>
      </c>
    </row>
    <row r="219" spans="1:12" x14ac:dyDescent="0.3">
      <c r="A219" s="1" t="s">
        <v>7</v>
      </c>
      <c r="B219" s="1" t="s">
        <v>45</v>
      </c>
      <c r="C219" s="3">
        <v>64</v>
      </c>
      <c r="D219" s="205">
        <v>10</v>
      </c>
      <c r="E219" s="208">
        <v>15.63</v>
      </c>
      <c r="F219" s="3">
        <v>29</v>
      </c>
      <c r="G219" s="203">
        <v>45.31</v>
      </c>
      <c r="H219" s="3">
        <v>23</v>
      </c>
      <c r="I219" s="203">
        <v>35.94</v>
      </c>
      <c r="J219" s="3">
        <v>2</v>
      </c>
      <c r="K219" s="203">
        <v>3.13</v>
      </c>
      <c r="L219" s="203">
        <v>52.38</v>
      </c>
    </row>
    <row r="220" spans="1:12" x14ac:dyDescent="0.3">
      <c r="A220" s="1" t="s">
        <v>7</v>
      </c>
      <c r="B220" s="1" t="s">
        <v>107</v>
      </c>
      <c r="C220" s="3">
        <v>23</v>
      </c>
      <c r="D220" s="205">
        <v>12</v>
      </c>
      <c r="E220" s="208">
        <v>52.17</v>
      </c>
      <c r="F220" s="3">
        <v>10</v>
      </c>
      <c r="G220" s="203">
        <v>43.48</v>
      </c>
      <c r="H220" s="3">
        <v>1</v>
      </c>
      <c r="I220" s="203">
        <v>4.3499999999999996</v>
      </c>
      <c r="J220" s="3">
        <v>0</v>
      </c>
      <c r="K220" s="203">
        <v>0</v>
      </c>
      <c r="L220" s="203">
        <v>35.43</v>
      </c>
    </row>
    <row r="221" spans="1:12" x14ac:dyDescent="0.3">
      <c r="A221" s="1" t="s">
        <v>7</v>
      </c>
      <c r="B221" s="1" t="s">
        <v>88</v>
      </c>
      <c r="C221" s="3">
        <v>24</v>
      </c>
      <c r="D221" s="205">
        <v>5</v>
      </c>
      <c r="E221" s="208">
        <v>20.83</v>
      </c>
      <c r="F221" s="3">
        <v>14</v>
      </c>
      <c r="G221" s="203">
        <v>58.33</v>
      </c>
      <c r="H221" s="3">
        <v>4</v>
      </c>
      <c r="I221" s="203">
        <v>16.670000000000002</v>
      </c>
      <c r="J221" s="3">
        <v>1</v>
      </c>
      <c r="K221" s="203">
        <v>4.17</v>
      </c>
      <c r="L221" s="203">
        <v>48.42</v>
      </c>
    </row>
    <row r="222" spans="1:12" x14ac:dyDescent="0.3">
      <c r="A222" s="1" t="s">
        <v>7</v>
      </c>
      <c r="B222" s="1" t="s">
        <v>92</v>
      </c>
      <c r="C222" s="3">
        <v>23</v>
      </c>
      <c r="D222" s="205">
        <v>8</v>
      </c>
      <c r="E222" s="208">
        <v>34.78</v>
      </c>
      <c r="F222" s="3">
        <v>11</v>
      </c>
      <c r="G222" s="203">
        <v>47.83</v>
      </c>
      <c r="H222" s="3">
        <v>4</v>
      </c>
      <c r="I222" s="203">
        <v>17.39</v>
      </c>
      <c r="J222" s="3">
        <v>0</v>
      </c>
      <c r="K222" s="203">
        <v>0</v>
      </c>
      <c r="L222" s="203">
        <v>43</v>
      </c>
    </row>
    <row r="223" spans="1:12" x14ac:dyDescent="0.3">
      <c r="A223" s="1" t="s">
        <v>7</v>
      </c>
      <c r="B223" s="1" t="s">
        <v>46</v>
      </c>
      <c r="C223" s="3">
        <v>43</v>
      </c>
      <c r="D223" s="205">
        <v>10</v>
      </c>
      <c r="E223" s="208">
        <v>23.26</v>
      </c>
      <c r="F223" s="3">
        <v>20</v>
      </c>
      <c r="G223" s="203">
        <v>46.51</v>
      </c>
      <c r="H223" s="3">
        <v>13</v>
      </c>
      <c r="I223" s="203">
        <v>30.23</v>
      </c>
      <c r="J223" s="3">
        <v>0</v>
      </c>
      <c r="K223" s="203">
        <v>0</v>
      </c>
      <c r="L223" s="203">
        <v>48.09</v>
      </c>
    </row>
    <row r="224" spans="1:12" x14ac:dyDescent="0.3">
      <c r="A224" s="1" t="s">
        <v>7</v>
      </c>
      <c r="B224" s="1" t="s">
        <v>47</v>
      </c>
      <c r="C224" s="3">
        <v>119</v>
      </c>
      <c r="D224" s="205">
        <v>20</v>
      </c>
      <c r="E224" s="208">
        <v>16.809999999999999</v>
      </c>
      <c r="F224" s="3">
        <v>66</v>
      </c>
      <c r="G224" s="203">
        <v>55.46</v>
      </c>
      <c r="H224" s="3">
        <v>30</v>
      </c>
      <c r="I224" s="203">
        <v>25.21</v>
      </c>
      <c r="J224" s="3">
        <v>3</v>
      </c>
      <c r="K224" s="203">
        <v>2.52</v>
      </c>
      <c r="L224" s="203">
        <v>50.13</v>
      </c>
    </row>
    <row r="225" spans="1:12" x14ac:dyDescent="0.3">
      <c r="A225" s="1" t="s">
        <v>7</v>
      </c>
      <c r="B225" s="1" t="s">
        <v>89</v>
      </c>
      <c r="C225" s="3">
        <v>15</v>
      </c>
      <c r="D225" s="205">
        <v>5</v>
      </c>
      <c r="E225" s="208">
        <v>33.33</v>
      </c>
      <c r="F225" s="3">
        <v>9</v>
      </c>
      <c r="G225" s="203">
        <v>60</v>
      </c>
      <c r="H225" s="3">
        <v>0</v>
      </c>
      <c r="I225" s="203">
        <v>0</v>
      </c>
      <c r="J225" s="3">
        <v>1</v>
      </c>
      <c r="K225" s="203">
        <v>6.67</v>
      </c>
      <c r="L225" s="203">
        <v>40.93</v>
      </c>
    </row>
    <row r="226" spans="1:12" x14ac:dyDescent="0.3">
      <c r="A226" s="1" t="s">
        <v>7</v>
      </c>
      <c r="B226" s="1" t="s">
        <v>48</v>
      </c>
      <c r="C226" s="3">
        <v>23</v>
      </c>
      <c r="D226" s="205">
        <v>2</v>
      </c>
      <c r="E226" s="208">
        <v>8.6999999999999993</v>
      </c>
      <c r="F226" s="3">
        <v>14</v>
      </c>
      <c r="G226" s="203">
        <v>60.87</v>
      </c>
      <c r="H226" s="3">
        <v>7</v>
      </c>
      <c r="I226" s="203">
        <v>30.43</v>
      </c>
      <c r="J226" s="3">
        <v>0</v>
      </c>
      <c r="K226" s="203">
        <v>0</v>
      </c>
      <c r="L226" s="203">
        <v>50.09</v>
      </c>
    </row>
    <row r="227" spans="1:12" x14ac:dyDescent="0.3">
      <c r="A227" s="1" t="s">
        <v>7</v>
      </c>
      <c r="B227" s="1" t="s">
        <v>93</v>
      </c>
      <c r="C227" s="3">
        <v>44</v>
      </c>
      <c r="D227" s="205">
        <v>7</v>
      </c>
      <c r="E227" s="208">
        <v>15.91</v>
      </c>
      <c r="F227" s="3">
        <v>24</v>
      </c>
      <c r="G227" s="203">
        <v>54.55</v>
      </c>
      <c r="H227" s="3">
        <v>10</v>
      </c>
      <c r="I227" s="203">
        <v>22.73</v>
      </c>
      <c r="J227" s="3">
        <v>3</v>
      </c>
      <c r="K227" s="203">
        <v>6.82</v>
      </c>
      <c r="L227" s="203">
        <v>52.09</v>
      </c>
    </row>
    <row r="228" spans="1:12" x14ac:dyDescent="0.3">
      <c r="A228" s="1" t="s">
        <v>7</v>
      </c>
      <c r="B228" s="1" t="s">
        <v>49</v>
      </c>
      <c r="C228" s="3">
        <v>65</v>
      </c>
      <c r="D228" s="205">
        <v>6</v>
      </c>
      <c r="E228" s="208">
        <v>9.23</v>
      </c>
      <c r="F228" s="3">
        <v>44</v>
      </c>
      <c r="G228" s="203">
        <v>67.69</v>
      </c>
      <c r="H228" s="3">
        <v>14</v>
      </c>
      <c r="I228" s="203">
        <v>21.54</v>
      </c>
      <c r="J228" s="3">
        <v>1</v>
      </c>
      <c r="K228" s="203">
        <v>1.54</v>
      </c>
      <c r="L228" s="203">
        <v>49.37</v>
      </c>
    </row>
    <row r="229" spans="1:12" x14ac:dyDescent="0.3">
      <c r="A229" s="1" t="s">
        <v>7</v>
      </c>
      <c r="B229" s="1" t="s">
        <v>50</v>
      </c>
      <c r="C229" s="3">
        <v>78</v>
      </c>
      <c r="D229" s="205">
        <v>4</v>
      </c>
      <c r="E229" s="208">
        <v>5.13</v>
      </c>
      <c r="F229" s="3">
        <v>42</v>
      </c>
      <c r="G229" s="203">
        <v>53.85</v>
      </c>
      <c r="H229" s="3">
        <v>28</v>
      </c>
      <c r="I229" s="203">
        <v>35.9</v>
      </c>
      <c r="J229" s="3">
        <v>4</v>
      </c>
      <c r="K229" s="203">
        <v>5.13</v>
      </c>
      <c r="L229" s="203">
        <v>55.41</v>
      </c>
    </row>
    <row r="230" spans="1:12" x14ac:dyDescent="0.3">
      <c r="A230" s="1" t="s">
        <v>7</v>
      </c>
      <c r="B230" s="1" t="s">
        <v>51</v>
      </c>
      <c r="C230" s="3">
        <v>98</v>
      </c>
      <c r="D230" s="205">
        <v>11</v>
      </c>
      <c r="E230" s="208">
        <v>11.22</v>
      </c>
      <c r="F230" s="3">
        <v>59</v>
      </c>
      <c r="G230" s="203">
        <v>60.2</v>
      </c>
      <c r="H230" s="3">
        <v>26</v>
      </c>
      <c r="I230" s="203">
        <v>26.53</v>
      </c>
      <c r="J230" s="3">
        <v>2</v>
      </c>
      <c r="K230" s="203">
        <v>2.04</v>
      </c>
      <c r="L230" s="203">
        <v>50.84</v>
      </c>
    </row>
    <row r="231" spans="1:12" x14ac:dyDescent="0.3">
      <c r="A231" s="1" t="s">
        <v>7</v>
      </c>
      <c r="B231" s="1" t="s">
        <v>52</v>
      </c>
      <c r="C231" s="3">
        <v>101</v>
      </c>
      <c r="D231" s="205">
        <v>19</v>
      </c>
      <c r="E231" s="208">
        <v>18.809999999999999</v>
      </c>
      <c r="F231" s="3">
        <v>54</v>
      </c>
      <c r="G231" s="203">
        <v>53.47</v>
      </c>
      <c r="H231" s="3">
        <v>27</v>
      </c>
      <c r="I231" s="203">
        <v>26.73</v>
      </c>
      <c r="J231" s="3">
        <v>1</v>
      </c>
      <c r="K231" s="203">
        <v>0.99</v>
      </c>
      <c r="L231" s="203">
        <v>48.08</v>
      </c>
    </row>
    <row r="232" spans="1:12" x14ac:dyDescent="0.3">
      <c r="A232" s="1" t="s">
        <v>7</v>
      </c>
      <c r="B232" s="1" t="s">
        <v>53</v>
      </c>
      <c r="C232" s="3">
        <v>56</v>
      </c>
      <c r="D232" s="205">
        <v>22</v>
      </c>
      <c r="E232" s="208">
        <v>39.29</v>
      </c>
      <c r="F232" s="3">
        <v>23</v>
      </c>
      <c r="G232" s="203">
        <v>41.07</v>
      </c>
      <c r="H232" s="3">
        <v>11</v>
      </c>
      <c r="I232" s="203">
        <v>19.64</v>
      </c>
      <c r="J232" s="3">
        <v>0</v>
      </c>
      <c r="K232" s="203">
        <v>0</v>
      </c>
      <c r="L232" s="203">
        <v>41.25</v>
      </c>
    </row>
    <row r="233" spans="1:12" x14ac:dyDescent="0.3">
      <c r="A233" s="1" t="s">
        <v>7</v>
      </c>
      <c r="B233" s="1" t="s">
        <v>94</v>
      </c>
      <c r="C233" s="3">
        <v>12</v>
      </c>
      <c r="D233" s="205">
        <v>4</v>
      </c>
      <c r="E233" s="208">
        <v>33.33</v>
      </c>
      <c r="F233" s="3">
        <v>7</v>
      </c>
      <c r="G233" s="203">
        <v>58.33</v>
      </c>
      <c r="H233" s="3">
        <v>1</v>
      </c>
      <c r="I233" s="203">
        <v>8.33</v>
      </c>
      <c r="J233" s="3">
        <v>0</v>
      </c>
      <c r="K233" s="203">
        <v>0</v>
      </c>
      <c r="L233" s="203">
        <v>39.83</v>
      </c>
    </row>
    <row r="234" spans="1:12" x14ac:dyDescent="0.3">
      <c r="A234" s="1" t="s">
        <v>7</v>
      </c>
      <c r="B234" s="1" t="s">
        <v>54</v>
      </c>
      <c r="C234" s="3">
        <v>38</v>
      </c>
      <c r="D234" s="205">
        <v>5</v>
      </c>
      <c r="E234" s="208">
        <v>13.16</v>
      </c>
      <c r="F234" s="3">
        <v>24</v>
      </c>
      <c r="G234" s="203">
        <v>63.16</v>
      </c>
      <c r="H234" s="3">
        <v>8</v>
      </c>
      <c r="I234" s="203">
        <v>21.05</v>
      </c>
      <c r="J234" s="3">
        <v>1</v>
      </c>
      <c r="K234" s="203">
        <v>2.63</v>
      </c>
      <c r="L234" s="203">
        <v>51.5</v>
      </c>
    </row>
    <row r="235" spans="1:12" x14ac:dyDescent="0.3">
      <c r="A235" s="1" t="s">
        <v>7</v>
      </c>
      <c r="B235" s="1" t="s">
        <v>56</v>
      </c>
      <c r="C235" s="3">
        <v>29</v>
      </c>
      <c r="D235" s="205">
        <v>0</v>
      </c>
      <c r="E235" s="208">
        <v>0</v>
      </c>
      <c r="F235" s="3">
        <v>20</v>
      </c>
      <c r="G235" s="203">
        <v>68.97</v>
      </c>
      <c r="H235" s="3">
        <v>8</v>
      </c>
      <c r="I235" s="203">
        <v>27.59</v>
      </c>
      <c r="J235" s="3">
        <v>1</v>
      </c>
      <c r="K235" s="203">
        <v>3.45</v>
      </c>
      <c r="L235" s="203">
        <v>55.31</v>
      </c>
    </row>
    <row r="236" spans="1:12" x14ac:dyDescent="0.3">
      <c r="A236" s="1" t="s">
        <v>7</v>
      </c>
      <c r="B236" s="1" t="s">
        <v>57</v>
      </c>
      <c r="C236" s="3">
        <v>13</v>
      </c>
      <c r="D236" s="205">
        <v>2</v>
      </c>
      <c r="E236" s="208">
        <v>15.38</v>
      </c>
      <c r="F236" s="3">
        <v>9</v>
      </c>
      <c r="G236" s="203">
        <v>69.23</v>
      </c>
      <c r="H236" s="3">
        <v>1</v>
      </c>
      <c r="I236" s="203">
        <v>7.69</v>
      </c>
      <c r="J236" s="3">
        <v>1</v>
      </c>
      <c r="K236" s="203">
        <v>7.69</v>
      </c>
      <c r="L236" s="203">
        <v>47.38</v>
      </c>
    </row>
    <row r="237" spans="1:12" x14ac:dyDescent="0.3">
      <c r="A237" s="1" t="s">
        <v>7</v>
      </c>
      <c r="B237" s="1" t="s">
        <v>58</v>
      </c>
      <c r="C237" s="3">
        <v>76</v>
      </c>
      <c r="D237" s="205">
        <v>22</v>
      </c>
      <c r="E237" s="208">
        <v>28.95</v>
      </c>
      <c r="F237" s="3">
        <v>43</v>
      </c>
      <c r="G237" s="203">
        <v>56.58</v>
      </c>
      <c r="H237" s="3">
        <v>10</v>
      </c>
      <c r="I237" s="203">
        <v>13.16</v>
      </c>
      <c r="J237" s="3">
        <v>1</v>
      </c>
      <c r="K237" s="203">
        <v>1.32</v>
      </c>
      <c r="L237" s="203">
        <v>42.07</v>
      </c>
    </row>
    <row r="238" spans="1:12" x14ac:dyDescent="0.3">
      <c r="A238" s="1" t="s">
        <v>7</v>
      </c>
      <c r="B238" s="1" t="s">
        <v>59</v>
      </c>
      <c r="C238" s="3">
        <v>77</v>
      </c>
      <c r="D238" s="205">
        <v>11</v>
      </c>
      <c r="E238" s="208">
        <v>14.29</v>
      </c>
      <c r="F238" s="3">
        <v>44</v>
      </c>
      <c r="G238" s="203">
        <v>57.14</v>
      </c>
      <c r="H238" s="3">
        <v>19</v>
      </c>
      <c r="I238" s="203">
        <v>24.68</v>
      </c>
      <c r="J238" s="3">
        <v>3</v>
      </c>
      <c r="K238" s="203">
        <v>3.9</v>
      </c>
      <c r="L238" s="203">
        <v>50.62</v>
      </c>
    </row>
    <row r="239" spans="1:12" x14ac:dyDescent="0.3">
      <c r="A239" s="1" t="s">
        <v>7</v>
      </c>
      <c r="B239" s="1" t="s">
        <v>60</v>
      </c>
      <c r="C239" s="3">
        <v>89</v>
      </c>
      <c r="D239" s="205">
        <v>13</v>
      </c>
      <c r="E239" s="208">
        <v>14.61</v>
      </c>
      <c r="F239" s="3">
        <v>34</v>
      </c>
      <c r="G239" s="203">
        <v>38.200000000000003</v>
      </c>
      <c r="H239" s="3">
        <v>36</v>
      </c>
      <c r="I239" s="203">
        <v>40.450000000000003</v>
      </c>
      <c r="J239" s="3">
        <v>6</v>
      </c>
      <c r="K239" s="203">
        <v>6.74</v>
      </c>
      <c r="L239" s="203">
        <v>55.53</v>
      </c>
    </row>
    <row r="240" spans="1:12" x14ac:dyDescent="0.3">
      <c r="A240" s="1" t="s">
        <v>7</v>
      </c>
      <c r="B240" s="1" t="s">
        <v>102</v>
      </c>
      <c r="C240" s="3">
        <v>53</v>
      </c>
      <c r="D240" s="205">
        <v>6</v>
      </c>
      <c r="E240" s="208">
        <v>11.32</v>
      </c>
      <c r="F240" s="3">
        <v>30</v>
      </c>
      <c r="G240" s="203">
        <v>56.6</v>
      </c>
      <c r="H240" s="3">
        <v>13</v>
      </c>
      <c r="I240" s="203">
        <v>24.53</v>
      </c>
      <c r="J240" s="3">
        <v>4</v>
      </c>
      <c r="K240" s="203">
        <v>7.55</v>
      </c>
      <c r="L240" s="203">
        <v>53.75</v>
      </c>
    </row>
    <row r="241" spans="1:12" x14ac:dyDescent="0.3">
      <c r="A241" s="1" t="s">
        <v>7</v>
      </c>
      <c r="B241" s="1" t="s">
        <v>106</v>
      </c>
      <c r="C241" s="3">
        <v>24</v>
      </c>
      <c r="D241" s="205">
        <v>9</v>
      </c>
      <c r="E241" s="208">
        <v>37.5</v>
      </c>
      <c r="F241" s="3">
        <v>13</v>
      </c>
      <c r="G241" s="203">
        <v>54.17</v>
      </c>
      <c r="H241" s="3">
        <v>2</v>
      </c>
      <c r="I241" s="203">
        <v>8.33</v>
      </c>
      <c r="J241" s="3">
        <v>0</v>
      </c>
      <c r="K241" s="203">
        <v>0</v>
      </c>
      <c r="L241" s="203">
        <v>39.92</v>
      </c>
    </row>
    <row r="242" spans="1:12" x14ac:dyDescent="0.3">
      <c r="A242" s="1" t="s">
        <v>7</v>
      </c>
      <c r="B242" s="1" t="s">
        <v>61</v>
      </c>
      <c r="C242" s="3">
        <v>34</v>
      </c>
      <c r="D242" s="205">
        <v>12</v>
      </c>
      <c r="E242" s="208">
        <v>35.29</v>
      </c>
      <c r="F242" s="3">
        <v>16</v>
      </c>
      <c r="G242" s="203">
        <v>47.06</v>
      </c>
      <c r="H242" s="3">
        <v>4</v>
      </c>
      <c r="I242" s="203">
        <v>11.76</v>
      </c>
      <c r="J242" s="3">
        <v>2</v>
      </c>
      <c r="K242" s="203">
        <v>5.88</v>
      </c>
      <c r="L242" s="203">
        <v>42.85</v>
      </c>
    </row>
    <row r="243" spans="1:12" x14ac:dyDescent="0.3">
      <c r="A243" s="1" t="s">
        <v>7</v>
      </c>
      <c r="B243" s="1" t="s">
        <v>62</v>
      </c>
      <c r="C243" s="3">
        <v>39</v>
      </c>
      <c r="D243" s="205">
        <v>11</v>
      </c>
      <c r="E243" s="208">
        <v>28.21</v>
      </c>
      <c r="F243" s="3">
        <v>20</v>
      </c>
      <c r="G243" s="203">
        <v>51.28</v>
      </c>
      <c r="H243" s="3">
        <v>7</v>
      </c>
      <c r="I243" s="203">
        <v>17.95</v>
      </c>
      <c r="J243" s="3">
        <v>1</v>
      </c>
      <c r="K243" s="203">
        <v>2.56</v>
      </c>
      <c r="L243" s="203">
        <v>45.95</v>
      </c>
    </row>
    <row r="244" spans="1:12" x14ac:dyDescent="0.3">
      <c r="A244" s="1" t="s">
        <v>7</v>
      </c>
      <c r="B244" s="1" t="s">
        <v>95</v>
      </c>
      <c r="C244" s="3">
        <v>103</v>
      </c>
      <c r="D244" s="205">
        <v>10</v>
      </c>
      <c r="E244" s="208">
        <v>9.7100000000000009</v>
      </c>
      <c r="F244" s="3">
        <v>66</v>
      </c>
      <c r="G244" s="203">
        <v>64.08</v>
      </c>
      <c r="H244" s="3">
        <v>25</v>
      </c>
      <c r="I244" s="203">
        <v>24.27</v>
      </c>
      <c r="J244" s="3">
        <v>2</v>
      </c>
      <c r="K244" s="203">
        <v>1.94</v>
      </c>
      <c r="L244" s="203">
        <v>51.05</v>
      </c>
    </row>
    <row r="245" spans="1:12" x14ac:dyDescent="0.3">
      <c r="A245" s="1" t="s">
        <v>7</v>
      </c>
      <c r="B245" s="1" t="s">
        <v>63</v>
      </c>
      <c r="C245" s="3">
        <v>53</v>
      </c>
      <c r="D245" s="205">
        <v>7</v>
      </c>
      <c r="E245" s="208">
        <v>13.21</v>
      </c>
      <c r="F245" s="3">
        <v>29</v>
      </c>
      <c r="G245" s="203">
        <v>54.72</v>
      </c>
      <c r="H245" s="3">
        <v>15</v>
      </c>
      <c r="I245" s="203">
        <v>28.3</v>
      </c>
      <c r="J245" s="3">
        <v>2</v>
      </c>
      <c r="K245" s="203">
        <v>3.77</v>
      </c>
      <c r="L245" s="203">
        <v>52.74</v>
      </c>
    </row>
    <row r="246" spans="1:12" x14ac:dyDescent="0.3">
      <c r="A246" s="1" t="s">
        <v>7</v>
      </c>
      <c r="B246" s="1" t="s">
        <v>64</v>
      </c>
      <c r="C246" s="3">
        <v>22</v>
      </c>
      <c r="D246" s="205">
        <v>11</v>
      </c>
      <c r="E246" s="208">
        <v>50</v>
      </c>
      <c r="F246" s="3">
        <v>8</v>
      </c>
      <c r="G246" s="203">
        <v>36.36</v>
      </c>
      <c r="H246" s="3">
        <v>3</v>
      </c>
      <c r="I246" s="203">
        <v>13.64</v>
      </c>
      <c r="J246" s="3">
        <v>0</v>
      </c>
      <c r="K246" s="203">
        <v>0</v>
      </c>
      <c r="L246" s="203">
        <v>37.32</v>
      </c>
    </row>
    <row r="247" spans="1:12" x14ac:dyDescent="0.3">
      <c r="A247" s="1" t="s">
        <v>7</v>
      </c>
      <c r="B247" s="1" t="s">
        <v>65</v>
      </c>
      <c r="C247" s="3">
        <v>19</v>
      </c>
      <c r="D247" s="205">
        <v>4</v>
      </c>
      <c r="E247" s="208">
        <v>21.05</v>
      </c>
      <c r="F247" s="3">
        <v>11</v>
      </c>
      <c r="G247" s="203">
        <v>57.89</v>
      </c>
      <c r="H247" s="3">
        <v>4</v>
      </c>
      <c r="I247" s="203">
        <v>21.05</v>
      </c>
      <c r="J247" s="3">
        <v>0</v>
      </c>
      <c r="K247" s="203">
        <v>0</v>
      </c>
      <c r="L247" s="203">
        <v>47.05</v>
      </c>
    </row>
    <row r="248" spans="1:12" x14ac:dyDescent="0.3">
      <c r="A248" s="1" t="s">
        <v>7</v>
      </c>
      <c r="B248" s="1" t="s">
        <v>66</v>
      </c>
      <c r="C248" s="3">
        <v>110</v>
      </c>
      <c r="D248" s="205">
        <v>21</v>
      </c>
      <c r="E248" s="208">
        <v>19.09</v>
      </c>
      <c r="F248" s="3">
        <v>61</v>
      </c>
      <c r="G248" s="203">
        <v>55.45</v>
      </c>
      <c r="H248" s="3">
        <v>20</v>
      </c>
      <c r="I248" s="203">
        <v>18.18</v>
      </c>
      <c r="J248" s="3">
        <v>8</v>
      </c>
      <c r="K248" s="203">
        <v>7.27</v>
      </c>
      <c r="L248" s="203">
        <v>49.38</v>
      </c>
    </row>
    <row r="249" spans="1:12" x14ac:dyDescent="0.3">
      <c r="A249" s="1" t="s">
        <v>7</v>
      </c>
      <c r="B249" s="1" t="s">
        <v>90</v>
      </c>
      <c r="C249" s="3">
        <v>27</v>
      </c>
      <c r="D249" s="205">
        <v>12</v>
      </c>
      <c r="E249" s="208">
        <v>44.44</v>
      </c>
      <c r="F249" s="3">
        <v>14</v>
      </c>
      <c r="G249" s="203">
        <v>51.85</v>
      </c>
      <c r="H249" s="3">
        <v>1</v>
      </c>
      <c r="I249" s="203">
        <v>3.7</v>
      </c>
      <c r="J249" s="3">
        <v>0</v>
      </c>
      <c r="K249" s="203">
        <v>0</v>
      </c>
      <c r="L249" s="203">
        <v>34.78</v>
      </c>
    </row>
    <row r="250" spans="1:12" x14ac:dyDescent="0.3">
      <c r="A250" s="1" t="s">
        <v>7</v>
      </c>
      <c r="B250" s="1" t="s">
        <v>67</v>
      </c>
      <c r="C250" s="3">
        <v>22</v>
      </c>
      <c r="D250" s="205">
        <v>4</v>
      </c>
      <c r="E250" s="208">
        <v>18.18</v>
      </c>
      <c r="F250" s="3">
        <v>13</v>
      </c>
      <c r="G250" s="203">
        <v>59.09</v>
      </c>
      <c r="H250" s="3">
        <v>3</v>
      </c>
      <c r="I250" s="203">
        <v>13.64</v>
      </c>
      <c r="J250" s="3">
        <v>2</v>
      </c>
      <c r="K250" s="203">
        <v>9.09</v>
      </c>
      <c r="L250" s="203">
        <v>48.18</v>
      </c>
    </row>
    <row r="251" spans="1:12" x14ac:dyDescent="0.3">
      <c r="A251" s="1" t="s">
        <v>7</v>
      </c>
      <c r="B251" s="1" t="s">
        <v>96</v>
      </c>
      <c r="C251" s="3">
        <v>10</v>
      </c>
      <c r="D251" s="205">
        <v>4</v>
      </c>
      <c r="E251" s="208">
        <v>40</v>
      </c>
      <c r="F251" s="3">
        <v>3</v>
      </c>
      <c r="G251" s="203">
        <v>30</v>
      </c>
      <c r="H251" s="3">
        <v>3</v>
      </c>
      <c r="I251" s="203">
        <v>30</v>
      </c>
      <c r="J251" s="3">
        <v>0</v>
      </c>
      <c r="K251" s="203">
        <v>0</v>
      </c>
      <c r="L251" s="203">
        <v>44.5</v>
      </c>
    </row>
    <row r="252" spans="1:12" x14ac:dyDescent="0.3">
      <c r="A252" s="1" t="s">
        <v>7</v>
      </c>
      <c r="B252" s="1" t="s">
        <v>68</v>
      </c>
      <c r="C252" s="3">
        <v>24</v>
      </c>
      <c r="D252" s="205">
        <v>9</v>
      </c>
      <c r="E252" s="208">
        <v>37.5</v>
      </c>
      <c r="F252" s="3">
        <v>10</v>
      </c>
      <c r="G252" s="203">
        <v>41.67</v>
      </c>
      <c r="H252" s="3">
        <v>5</v>
      </c>
      <c r="I252" s="203">
        <v>20.83</v>
      </c>
      <c r="J252" s="3">
        <v>0</v>
      </c>
      <c r="K252" s="203">
        <v>0</v>
      </c>
      <c r="L252" s="203">
        <v>40.380000000000003</v>
      </c>
    </row>
    <row r="253" spans="1:12" x14ac:dyDescent="0.3">
      <c r="A253" s="1" t="s">
        <v>7</v>
      </c>
      <c r="B253" s="1" t="s">
        <v>69</v>
      </c>
      <c r="C253" s="3">
        <v>7</v>
      </c>
      <c r="D253" s="205">
        <v>0</v>
      </c>
      <c r="E253" s="208">
        <v>0</v>
      </c>
      <c r="F253" s="3">
        <v>6</v>
      </c>
      <c r="G253" s="203">
        <v>85.71</v>
      </c>
      <c r="H253" s="3">
        <v>1</v>
      </c>
      <c r="I253" s="203">
        <v>14.29</v>
      </c>
      <c r="J253" s="3">
        <v>0</v>
      </c>
      <c r="K253" s="203">
        <v>0</v>
      </c>
      <c r="L253" s="203">
        <v>44.43</v>
      </c>
    </row>
    <row r="254" spans="1:12" x14ac:dyDescent="0.3">
      <c r="A254" s="1" t="s">
        <v>7</v>
      </c>
      <c r="B254" s="1" t="s">
        <v>70</v>
      </c>
      <c r="C254" s="3">
        <v>43</v>
      </c>
      <c r="D254" s="205">
        <v>13</v>
      </c>
      <c r="E254" s="208">
        <v>30.23</v>
      </c>
      <c r="F254" s="3">
        <v>22</v>
      </c>
      <c r="G254" s="203">
        <v>51.16</v>
      </c>
      <c r="H254" s="3">
        <v>7</v>
      </c>
      <c r="I254" s="203">
        <v>16.28</v>
      </c>
      <c r="J254" s="3">
        <v>1</v>
      </c>
      <c r="K254" s="203">
        <v>2.33</v>
      </c>
      <c r="L254" s="203">
        <v>41.81</v>
      </c>
    </row>
    <row r="255" spans="1:12" x14ac:dyDescent="0.3">
      <c r="A255" s="1" t="s">
        <v>7</v>
      </c>
      <c r="B255" s="1" t="s">
        <v>71</v>
      </c>
      <c r="C255" s="3">
        <v>1211</v>
      </c>
      <c r="D255" s="205">
        <v>116</v>
      </c>
      <c r="E255" s="208">
        <v>9.58</v>
      </c>
      <c r="F255" s="3">
        <v>563</v>
      </c>
      <c r="G255" s="203">
        <v>46.49</v>
      </c>
      <c r="H255" s="3">
        <v>419</v>
      </c>
      <c r="I255" s="203">
        <v>34.6</v>
      </c>
      <c r="J255" s="3">
        <v>113</v>
      </c>
      <c r="K255" s="203">
        <v>9.33</v>
      </c>
      <c r="L255" s="203">
        <v>56.48</v>
      </c>
    </row>
    <row r="256" spans="1:12" x14ac:dyDescent="0.3">
      <c r="A256" s="1" t="s">
        <v>7</v>
      </c>
      <c r="B256" s="1" t="s">
        <v>81</v>
      </c>
      <c r="C256" s="3">
        <v>251</v>
      </c>
      <c r="D256" s="205">
        <v>29</v>
      </c>
      <c r="E256" s="208">
        <v>11.55</v>
      </c>
      <c r="F256" s="3">
        <v>131</v>
      </c>
      <c r="G256" s="203">
        <v>52.19</v>
      </c>
      <c r="H256" s="3">
        <v>74</v>
      </c>
      <c r="I256" s="203">
        <v>29.48</v>
      </c>
      <c r="J256" s="3">
        <v>17</v>
      </c>
      <c r="K256" s="203">
        <v>6.77</v>
      </c>
      <c r="L256" s="203">
        <v>54.22</v>
      </c>
    </row>
    <row r="257" spans="1:12" x14ac:dyDescent="0.3">
      <c r="A257" s="1" t="s">
        <v>7</v>
      </c>
      <c r="B257" s="1" t="s">
        <v>82</v>
      </c>
      <c r="C257" s="3">
        <v>89</v>
      </c>
      <c r="D257" s="205">
        <v>6</v>
      </c>
      <c r="E257" s="208">
        <v>6.74</v>
      </c>
      <c r="F257" s="3">
        <v>34</v>
      </c>
      <c r="G257" s="203">
        <v>38.200000000000003</v>
      </c>
      <c r="H257" s="3">
        <v>42</v>
      </c>
      <c r="I257" s="203">
        <v>47.19</v>
      </c>
      <c r="J257" s="3">
        <v>7</v>
      </c>
      <c r="K257" s="203">
        <v>7.87</v>
      </c>
      <c r="L257" s="203">
        <v>59.44</v>
      </c>
    </row>
    <row r="258" spans="1:12" x14ac:dyDescent="0.3">
      <c r="A258" s="1" t="s">
        <v>7</v>
      </c>
      <c r="B258" s="1" t="s">
        <v>83</v>
      </c>
      <c r="C258" s="3">
        <v>192</v>
      </c>
      <c r="D258" s="205">
        <v>61</v>
      </c>
      <c r="E258" s="208">
        <v>31.77</v>
      </c>
      <c r="F258" s="3">
        <v>95</v>
      </c>
      <c r="G258" s="203">
        <v>49.48</v>
      </c>
      <c r="H258" s="3">
        <v>33</v>
      </c>
      <c r="I258" s="203">
        <v>17.190000000000001</v>
      </c>
      <c r="J258" s="3">
        <v>3</v>
      </c>
      <c r="K258" s="203">
        <v>1.56</v>
      </c>
      <c r="L258" s="203">
        <v>43.42</v>
      </c>
    </row>
    <row r="259" spans="1:12" x14ac:dyDescent="0.3">
      <c r="A259" s="1" t="s">
        <v>7</v>
      </c>
      <c r="B259" s="1" t="s">
        <v>84</v>
      </c>
      <c r="C259" s="3">
        <v>201</v>
      </c>
      <c r="D259" s="205">
        <v>21</v>
      </c>
      <c r="E259" s="208">
        <v>10.45</v>
      </c>
      <c r="F259" s="3">
        <v>108</v>
      </c>
      <c r="G259" s="203">
        <v>53.73</v>
      </c>
      <c r="H259" s="3">
        <v>61</v>
      </c>
      <c r="I259" s="203">
        <v>30.35</v>
      </c>
      <c r="J259" s="3">
        <v>11</v>
      </c>
      <c r="K259" s="203">
        <v>5.47</v>
      </c>
      <c r="L259" s="203">
        <v>53.91</v>
      </c>
    </row>
    <row r="260" spans="1:12" x14ac:dyDescent="0.3">
      <c r="A260" s="1" t="s">
        <v>7</v>
      </c>
      <c r="B260" s="1" t="s">
        <v>99</v>
      </c>
      <c r="C260" s="3">
        <v>71</v>
      </c>
      <c r="D260" s="205">
        <v>12</v>
      </c>
      <c r="E260" s="208">
        <v>16.899999999999999</v>
      </c>
      <c r="F260" s="3">
        <v>38</v>
      </c>
      <c r="G260" s="203">
        <v>53.52</v>
      </c>
      <c r="H260" s="3">
        <v>16</v>
      </c>
      <c r="I260" s="203">
        <v>22.54</v>
      </c>
      <c r="J260" s="3">
        <v>5</v>
      </c>
      <c r="K260" s="203">
        <v>7.04</v>
      </c>
      <c r="L260" s="203">
        <v>49.52</v>
      </c>
    </row>
    <row r="261" spans="1:12" x14ac:dyDescent="0.3">
      <c r="A261" s="1" t="s">
        <v>7</v>
      </c>
      <c r="B261" s="1" t="s">
        <v>85</v>
      </c>
      <c r="C261" s="3">
        <v>73</v>
      </c>
      <c r="D261" s="205">
        <v>12</v>
      </c>
      <c r="E261" s="208">
        <v>16.440000000000001</v>
      </c>
      <c r="F261" s="3">
        <v>39</v>
      </c>
      <c r="G261" s="203">
        <v>53.42</v>
      </c>
      <c r="H261" s="3">
        <v>21</v>
      </c>
      <c r="I261" s="203">
        <v>28.77</v>
      </c>
      <c r="J261" s="3">
        <v>1</v>
      </c>
      <c r="K261" s="203">
        <v>1.37</v>
      </c>
      <c r="L261" s="203">
        <v>50.6</v>
      </c>
    </row>
    <row r="262" spans="1:12" x14ac:dyDescent="0.3">
      <c r="A262" s="1" t="s">
        <v>7</v>
      </c>
      <c r="B262" s="1" t="s">
        <v>86</v>
      </c>
      <c r="C262" s="3">
        <v>116</v>
      </c>
      <c r="D262" s="205">
        <v>22</v>
      </c>
      <c r="E262" s="208">
        <v>18.97</v>
      </c>
      <c r="F262" s="3">
        <v>64</v>
      </c>
      <c r="G262" s="203">
        <v>55.17</v>
      </c>
      <c r="H262" s="3">
        <v>27</v>
      </c>
      <c r="I262" s="203">
        <v>23.28</v>
      </c>
      <c r="J262" s="3">
        <v>3</v>
      </c>
      <c r="K262" s="203">
        <v>2.59</v>
      </c>
      <c r="L262" s="203">
        <v>48.54</v>
      </c>
    </row>
    <row r="263" spans="1:12" x14ac:dyDescent="0.3">
      <c r="A263" s="1" t="s">
        <v>7</v>
      </c>
      <c r="B263" s="1" t="s">
        <v>91</v>
      </c>
      <c r="C263" s="3">
        <v>13</v>
      </c>
      <c r="D263" s="205">
        <v>3</v>
      </c>
      <c r="E263" s="208">
        <v>23.08</v>
      </c>
      <c r="F263" s="3">
        <v>6</v>
      </c>
      <c r="G263" s="203">
        <v>46.15</v>
      </c>
      <c r="H263" s="3">
        <v>3</v>
      </c>
      <c r="I263" s="203">
        <v>23.08</v>
      </c>
      <c r="J263" s="3">
        <v>1</v>
      </c>
      <c r="K263" s="203">
        <v>7.69</v>
      </c>
      <c r="L263" s="203">
        <v>50.46</v>
      </c>
    </row>
    <row r="264" spans="1:12" x14ac:dyDescent="0.3">
      <c r="A264" s="1" t="s">
        <v>7</v>
      </c>
      <c r="B264" s="1" t="s">
        <v>100</v>
      </c>
      <c r="C264" s="3">
        <v>69</v>
      </c>
      <c r="D264" s="205">
        <v>14</v>
      </c>
      <c r="E264" s="208">
        <v>20.29</v>
      </c>
      <c r="F264" s="3">
        <v>40</v>
      </c>
      <c r="G264" s="203">
        <v>57.97</v>
      </c>
      <c r="H264" s="3">
        <v>13</v>
      </c>
      <c r="I264" s="203">
        <v>18.84</v>
      </c>
      <c r="J264" s="3">
        <v>2</v>
      </c>
      <c r="K264" s="203">
        <v>2.9</v>
      </c>
      <c r="L264" s="203">
        <v>46.57</v>
      </c>
    </row>
    <row r="265" spans="1:12" x14ac:dyDescent="0.3">
      <c r="A265" s="1" t="s">
        <v>8</v>
      </c>
      <c r="B265" s="1" t="s">
        <v>108</v>
      </c>
      <c r="C265" s="3">
        <v>10</v>
      </c>
      <c r="D265" s="205">
        <v>1</v>
      </c>
      <c r="E265" s="208">
        <v>10</v>
      </c>
      <c r="F265" s="3">
        <v>6</v>
      </c>
      <c r="G265" s="203">
        <v>60</v>
      </c>
      <c r="H265" s="3">
        <v>3</v>
      </c>
      <c r="I265" s="203">
        <v>30</v>
      </c>
      <c r="J265" s="3">
        <v>0</v>
      </c>
      <c r="K265" s="203">
        <v>0</v>
      </c>
      <c r="L265" s="203">
        <v>46.4</v>
      </c>
    </row>
    <row r="266" spans="1:12" x14ac:dyDescent="0.3">
      <c r="A266" s="1" t="s">
        <v>8</v>
      </c>
      <c r="B266" s="1" t="s">
        <v>87</v>
      </c>
      <c r="C266" s="3">
        <v>25</v>
      </c>
      <c r="D266" s="205">
        <v>10</v>
      </c>
      <c r="E266" s="208">
        <v>40</v>
      </c>
      <c r="F266" s="3">
        <v>15</v>
      </c>
      <c r="G266" s="203">
        <v>60</v>
      </c>
      <c r="H266" s="3">
        <v>0</v>
      </c>
      <c r="I266" s="203">
        <v>0</v>
      </c>
      <c r="J266" s="3">
        <v>0</v>
      </c>
      <c r="K266" s="203">
        <v>0</v>
      </c>
      <c r="L266" s="203">
        <v>33.92</v>
      </c>
    </row>
    <row r="267" spans="1:12" x14ac:dyDescent="0.3">
      <c r="A267" s="1" t="s">
        <v>8</v>
      </c>
      <c r="B267" s="1" t="s">
        <v>41</v>
      </c>
      <c r="C267" s="3">
        <v>5</v>
      </c>
      <c r="D267" s="205">
        <v>0</v>
      </c>
      <c r="E267" s="208">
        <v>0</v>
      </c>
      <c r="F267" s="3">
        <v>5</v>
      </c>
      <c r="G267" s="203">
        <v>100</v>
      </c>
      <c r="H267" s="3">
        <v>0</v>
      </c>
      <c r="I267" s="203">
        <v>0</v>
      </c>
      <c r="J267" s="3">
        <v>0</v>
      </c>
      <c r="K267" s="203">
        <v>0</v>
      </c>
      <c r="L267" s="203">
        <v>40.799999999999997</v>
      </c>
    </row>
    <row r="268" spans="1:12" x14ac:dyDescent="0.3">
      <c r="A268" s="1" t="s">
        <v>8</v>
      </c>
      <c r="B268" s="1" t="s">
        <v>42</v>
      </c>
      <c r="C268" s="3">
        <v>29</v>
      </c>
      <c r="D268" s="205">
        <v>6</v>
      </c>
      <c r="E268" s="208">
        <v>20.69</v>
      </c>
      <c r="F268" s="3">
        <v>17</v>
      </c>
      <c r="G268" s="203">
        <v>58.62</v>
      </c>
      <c r="H268" s="3">
        <v>6</v>
      </c>
      <c r="I268" s="203">
        <v>20.69</v>
      </c>
      <c r="J268" s="3">
        <v>0</v>
      </c>
      <c r="K268" s="203">
        <v>0</v>
      </c>
      <c r="L268" s="203">
        <v>42.17</v>
      </c>
    </row>
    <row r="269" spans="1:12" x14ac:dyDescent="0.3">
      <c r="A269" s="1" t="s">
        <v>8</v>
      </c>
      <c r="B269" s="1" t="s">
        <v>43</v>
      </c>
      <c r="C269" s="3">
        <v>29</v>
      </c>
      <c r="D269" s="205">
        <v>13</v>
      </c>
      <c r="E269" s="208">
        <v>44.83</v>
      </c>
      <c r="F269" s="3">
        <v>13</v>
      </c>
      <c r="G269" s="203">
        <v>44.83</v>
      </c>
      <c r="H269" s="3">
        <v>2</v>
      </c>
      <c r="I269" s="203">
        <v>6.9</v>
      </c>
      <c r="J269" s="3">
        <v>1</v>
      </c>
      <c r="K269" s="203">
        <v>3.45</v>
      </c>
      <c r="L269" s="203">
        <v>32.03</v>
      </c>
    </row>
    <row r="270" spans="1:12" x14ac:dyDescent="0.3">
      <c r="A270" s="1" t="s">
        <v>8</v>
      </c>
      <c r="B270" s="1" t="s">
        <v>101</v>
      </c>
      <c r="C270" s="3">
        <v>3</v>
      </c>
      <c r="D270" s="205">
        <v>1</v>
      </c>
      <c r="E270" s="208">
        <v>33.33</v>
      </c>
      <c r="F270" s="3">
        <v>1</v>
      </c>
      <c r="G270" s="203">
        <v>33.33</v>
      </c>
      <c r="H270" s="3">
        <v>1</v>
      </c>
      <c r="I270" s="203">
        <v>33.33</v>
      </c>
      <c r="J270" s="3">
        <v>0</v>
      </c>
      <c r="K270" s="203">
        <v>0</v>
      </c>
      <c r="L270" s="203">
        <v>45.67</v>
      </c>
    </row>
    <row r="271" spans="1:12" x14ac:dyDescent="0.3">
      <c r="A271" s="1" t="s">
        <v>8</v>
      </c>
      <c r="B271" s="1" t="s">
        <v>44</v>
      </c>
      <c r="C271" s="3">
        <v>11</v>
      </c>
      <c r="D271" s="205">
        <v>4</v>
      </c>
      <c r="E271" s="208">
        <v>36.36</v>
      </c>
      <c r="F271" s="3">
        <v>4</v>
      </c>
      <c r="G271" s="203">
        <v>36.36</v>
      </c>
      <c r="H271" s="3">
        <v>3</v>
      </c>
      <c r="I271" s="203">
        <v>27.27</v>
      </c>
      <c r="J271" s="3">
        <v>0</v>
      </c>
      <c r="K271" s="203">
        <v>0</v>
      </c>
      <c r="L271" s="203">
        <v>43.27</v>
      </c>
    </row>
    <row r="272" spans="1:12" x14ac:dyDescent="0.3">
      <c r="A272" s="1" t="s">
        <v>8</v>
      </c>
      <c r="B272" s="1" t="s">
        <v>45</v>
      </c>
      <c r="C272" s="3">
        <v>21</v>
      </c>
      <c r="D272" s="205">
        <v>5</v>
      </c>
      <c r="E272" s="208">
        <v>23.81</v>
      </c>
      <c r="F272" s="3">
        <v>15</v>
      </c>
      <c r="G272" s="203">
        <v>71.430000000000007</v>
      </c>
      <c r="H272" s="3">
        <v>0</v>
      </c>
      <c r="I272" s="203">
        <v>0</v>
      </c>
      <c r="J272" s="3">
        <v>1</v>
      </c>
      <c r="K272" s="203">
        <v>4.76</v>
      </c>
      <c r="L272" s="203">
        <v>40.24</v>
      </c>
    </row>
    <row r="273" spans="1:12" x14ac:dyDescent="0.3">
      <c r="A273" s="1" t="s">
        <v>8</v>
      </c>
      <c r="B273" s="1" t="s">
        <v>107</v>
      </c>
      <c r="C273" s="3">
        <v>4</v>
      </c>
      <c r="D273" s="205">
        <v>1</v>
      </c>
      <c r="E273" s="208">
        <v>25</v>
      </c>
      <c r="F273" s="3">
        <v>3</v>
      </c>
      <c r="G273" s="203">
        <v>75</v>
      </c>
      <c r="H273" s="3">
        <v>0</v>
      </c>
      <c r="I273" s="203">
        <v>0</v>
      </c>
      <c r="J273" s="3">
        <v>0</v>
      </c>
      <c r="K273" s="203">
        <v>0</v>
      </c>
      <c r="L273" s="203">
        <v>32.5</v>
      </c>
    </row>
    <row r="274" spans="1:12" x14ac:dyDescent="0.3">
      <c r="A274" s="1" t="s">
        <v>8</v>
      </c>
      <c r="B274" s="1" t="s">
        <v>88</v>
      </c>
      <c r="C274" s="3">
        <v>8</v>
      </c>
      <c r="D274" s="205">
        <v>2</v>
      </c>
      <c r="E274" s="208">
        <v>25</v>
      </c>
      <c r="F274" s="3">
        <v>5</v>
      </c>
      <c r="G274" s="203">
        <v>62.5</v>
      </c>
      <c r="H274" s="3">
        <v>1</v>
      </c>
      <c r="I274" s="203">
        <v>12.5</v>
      </c>
      <c r="J274" s="3">
        <v>0</v>
      </c>
      <c r="K274" s="203">
        <v>0</v>
      </c>
      <c r="L274" s="203">
        <v>39.130000000000003</v>
      </c>
    </row>
    <row r="275" spans="1:12" x14ac:dyDescent="0.3">
      <c r="A275" s="1" t="s">
        <v>8</v>
      </c>
      <c r="B275" s="1" t="s">
        <v>92</v>
      </c>
      <c r="C275" s="3">
        <v>14</v>
      </c>
      <c r="D275" s="205">
        <v>1</v>
      </c>
      <c r="E275" s="208">
        <v>7.14</v>
      </c>
      <c r="F275" s="3">
        <v>11</v>
      </c>
      <c r="G275" s="203">
        <v>78.569999999999993</v>
      </c>
      <c r="H275" s="3">
        <v>2</v>
      </c>
      <c r="I275" s="203">
        <v>14.29</v>
      </c>
      <c r="J275" s="3">
        <v>0</v>
      </c>
      <c r="K275" s="203">
        <v>0</v>
      </c>
      <c r="L275" s="203">
        <v>45.79</v>
      </c>
    </row>
    <row r="276" spans="1:12" x14ac:dyDescent="0.3">
      <c r="A276" s="1" t="s">
        <v>8</v>
      </c>
      <c r="B276" s="1" t="s">
        <v>46</v>
      </c>
      <c r="C276" s="3">
        <v>14</v>
      </c>
      <c r="D276" s="205">
        <v>0</v>
      </c>
      <c r="E276" s="208">
        <v>0</v>
      </c>
      <c r="F276" s="3">
        <v>12</v>
      </c>
      <c r="G276" s="203">
        <v>85.71</v>
      </c>
      <c r="H276" s="3">
        <v>1</v>
      </c>
      <c r="I276" s="203">
        <v>7.14</v>
      </c>
      <c r="J276" s="3">
        <v>1</v>
      </c>
      <c r="K276" s="203">
        <v>7.14</v>
      </c>
      <c r="L276" s="203">
        <v>43</v>
      </c>
    </row>
    <row r="277" spans="1:12" x14ac:dyDescent="0.3">
      <c r="A277" s="1" t="s">
        <v>8</v>
      </c>
      <c r="B277" s="1" t="s">
        <v>47</v>
      </c>
      <c r="C277" s="3">
        <v>51</v>
      </c>
      <c r="D277" s="205">
        <v>8</v>
      </c>
      <c r="E277" s="208">
        <v>15.69</v>
      </c>
      <c r="F277" s="3">
        <v>34</v>
      </c>
      <c r="G277" s="203">
        <v>66.67</v>
      </c>
      <c r="H277" s="3">
        <v>8</v>
      </c>
      <c r="I277" s="203">
        <v>15.69</v>
      </c>
      <c r="J277" s="3">
        <v>1</v>
      </c>
      <c r="K277" s="203">
        <v>1.96</v>
      </c>
      <c r="L277" s="203">
        <v>43.71</v>
      </c>
    </row>
    <row r="278" spans="1:12" x14ac:dyDescent="0.3">
      <c r="A278" s="1" t="s">
        <v>8</v>
      </c>
      <c r="B278" s="1" t="s">
        <v>89</v>
      </c>
      <c r="C278" s="3">
        <v>6</v>
      </c>
      <c r="D278" s="205">
        <v>3</v>
      </c>
      <c r="E278" s="208">
        <v>50</v>
      </c>
      <c r="F278" s="3">
        <v>3</v>
      </c>
      <c r="G278" s="203">
        <v>50</v>
      </c>
      <c r="H278" s="3">
        <v>0</v>
      </c>
      <c r="I278" s="203">
        <v>0</v>
      </c>
      <c r="J278" s="3">
        <v>0</v>
      </c>
      <c r="K278" s="203">
        <v>0</v>
      </c>
      <c r="L278" s="203">
        <v>30.5</v>
      </c>
    </row>
    <row r="279" spans="1:12" x14ac:dyDescent="0.3">
      <c r="A279" s="1" t="s">
        <v>8</v>
      </c>
      <c r="B279" s="1" t="s">
        <v>48</v>
      </c>
      <c r="C279" s="3">
        <v>9</v>
      </c>
      <c r="D279" s="205">
        <v>0</v>
      </c>
      <c r="E279" s="208">
        <v>0</v>
      </c>
      <c r="F279" s="3">
        <v>6</v>
      </c>
      <c r="G279" s="203">
        <v>66.67</v>
      </c>
      <c r="H279" s="3">
        <v>1</v>
      </c>
      <c r="I279" s="203">
        <v>11.11</v>
      </c>
      <c r="J279" s="3">
        <v>2</v>
      </c>
      <c r="K279" s="203">
        <v>22.22</v>
      </c>
      <c r="L279" s="203">
        <v>56.33</v>
      </c>
    </row>
    <row r="280" spans="1:12" x14ac:dyDescent="0.3">
      <c r="A280" s="1" t="s">
        <v>8</v>
      </c>
      <c r="B280" s="1" t="s">
        <v>93</v>
      </c>
      <c r="C280" s="3">
        <v>21</v>
      </c>
      <c r="D280" s="205">
        <v>9</v>
      </c>
      <c r="E280" s="208">
        <v>42.86</v>
      </c>
      <c r="F280" s="3">
        <v>10</v>
      </c>
      <c r="G280" s="203">
        <v>47.62</v>
      </c>
      <c r="H280" s="3">
        <v>0</v>
      </c>
      <c r="I280" s="203">
        <v>0</v>
      </c>
      <c r="J280" s="3">
        <v>2</v>
      </c>
      <c r="K280" s="203">
        <v>9.52</v>
      </c>
      <c r="L280" s="203">
        <v>32.1</v>
      </c>
    </row>
    <row r="281" spans="1:12" x14ac:dyDescent="0.3">
      <c r="A281" s="1" t="s">
        <v>8</v>
      </c>
      <c r="B281" s="1" t="s">
        <v>49</v>
      </c>
      <c r="C281" s="3">
        <v>25</v>
      </c>
      <c r="D281" s="205">
        <v>6</v>
      </c>
      <c r="E281" s="208">
        <v>24</v>
      </c>
      <c r="F281" s="3">
        <v>15</v>
      </c>
      <c r="G281" s="203">
        <v>60</v>
      </c>
      <c r="H281" s="3">
        <v>3</v>
      </c>
      <c r="I281" s="203">
        <v>12</v>
      </c>
      <c r="J281" s="3">
        <v>1</v>
      </c>
      <c r="K281" s="203">
        <v>4</v>
      </c>
      <c r="L281" s="203">
        <v>41.52</v>
      </c>
    </row>
    <row r="282" spans="1:12" x14ac:dyDescent="0.3">
      <c r="A282" s="1" t="s">
        <v>8</v>
      </c>
      <c r="B282" s="1" t="s">
        <v>50</v>
      </c>
      <c r="C282" s="3">
        <v>35</v>
      </c>
      <c r="D282" s="205">
        <v>5</v>
      </c>
      <c r="E282" s="208">
        <v>14.29</v>
      </c>
      <c r="F282" s="3">
        <v>16</v>
      </c>
      <c r="G282" s="203">
        <v>45.71</v>
      </c>
      <c r="H282" s="3">
        <v>13</v>
      </c>
      <c r="I282" s="203">
        <v>37.14</v>
      </c>
      <c r="J282" s="3">
        <v>1</v>
      </c>
      <c r="K282" s="203">
        <v>2.86</v>
      </c>
      <c r="L282" s="203">
        <v>50.57</v>
      </c>
    </row>
    <row r="283" spans="1:12" x14ac:dyDescent="0.3">
      <c r="A283" s="1" t="s">
        <v>8</v>
      </c>
      <c r="B283" s="1" t="s">
        <v>51</v>
      </c>
      <c r="C283" s="3">
        <v>41</v>
      </c>
      <c r="D283" s="205">
        <v>9</v>
      </c>
      <c r="E283" s="208">
        <v>21.95</v>
      </c>
      <c r="F283" s="3">
        <v>25</v>
      </c>
      <c r="G283" s="203">
        <v>60.98</v>
      </c>
      <c r="H283" s="3">
        <v>7</v>
      </c>
      <c r="I283" s="203">
        <v>17.07</v>
      </c>
      <c r="J283" s="3">
        <v>0</v>
      </c>
      <c r="K283" s="203">
        <v>0</v>
      </c>
      <c r="L283" s="203">
        <v>43.61</v>
      </c>
    </row>
    <row r="284" spans="1:12" x14ac:dyDescent="0.3">
      <c r="A284" s="1" t="s">
        <v>8</v>
      </c>
      <c r="B284" s="1" t="s">
        <v>52</v>
      </c>
      <c r="C284" s="3">
        <v>25</v>
      </c>
      <c r="D284" s="205">
        <v>6</v>
      </c>
      <c r="E284" s="208">
        <v>24</v>
      </c>
      <c r="F284" s="3">
        <v>15</v>
      </c>
      <c r="G284" s="203">
        <v>60</v>
      </c>
      <c r="H284" s="3">
        <v>4</v>
      </c>
      <c r="I284" s="203">
        <v>16</v>
      </c>
      <c r="J284" s="3">
        <v>0</v>
      </c>
      <c r="K284" s="203">
        <v>0</v>
      </c>
      <c r="L284" s="203">
        <v>41.8</v>
      </c>
    </row>
    <row r="285" spans="1:12" x14ac:dyDescent="0.3">
      <c r="A285" s="1" t="s">
        <v>8</v>
      </c>
      <c r="B285" s="1" t="s">
        <v>53</v>
      </c>
      <c r="C285" s="3">
        <v>17</v>
      </c>
      <c r="D285" s="205">
        <v>6</v>
      </c>
      <c r="E285" s="208">
        <v>35.29</v>
      </c>
      <c r="F285" s="3">
        <v>10</v>
      </c>
      <c r="G285" s="203">
        <v>58.82</v>
      </c>
      <c r="H285" s="3">
        <v>1</v>
      </c>
      <c r="I285" s="203">
        <v>5.88</v>
      </c>
      <c r="J285" s="3">
        <v>0</v>
      </c>
      <c r="K285" s="203">
        <v>0</v>
      </c>
      <c r="L285" s="203">
        <v>35.53</v>
      </c>
    </row>
    <row r="286" spans="1:12" x14ac:dyDescent="0.3">
      <c r="A286" s="1" t="s">
        <v>8</v>
      </c>
      <c r="B286" s="1" t="s">
        <v>94</v>
      </c>
      <c r="C286" s="3">
        <v>7</v>
      </c>
      <c r="D286" s="205">
        <v>5</v>
      </c>
      <c r="E286" s="208">
        <v>71.430000000000007</v>
      </c>
      <c r="F286" s="3">
        <v>1</v>
      </c>
      <c r="G286" s="203">
        <v>14.29</v>
      </c>
      <c r="H286" s="3">
        <v>1</v>
      </c>
      <c r="I286" s="203">
        <v>14.29</v>
      </c>
      <c r="J286" s="3">
        <v>0</v>
      </c>
      <c r="K286" s="203">
        <v>0</v>
      </c>
      <c r="L286" s="203">
        <v>22.86</v>
      </c>
    </row>
    <row r="287" spans="1:12" x14ac:dyDescent="0.3">
      <c r="A287" s="1" t="s">
        <v>8</v>
      </c>
      <c r="B287" s="1" t="s">
        <v>54</v>
      </c>
      <c r="C287" s="3">
        <v>15</v>
      </c>
      <c r="D287" s="205">
        <v>1</v>
      </c>
      <c r="E287" s="208">
        <v>6.67</v>
      </c>
      <c r="F287" s="3">
        <v>11</v>
      </c>
      <c r="G287" s="203">
        <v>73.33</v>
      </c>
      <c r="H287" s="3">
        <v>3</v>
      </c>
      <c r="I287" s="203">
        <v>20</v>
      </c>
      <c r="J287" s="3">
        <v>0</v>
      </c>
      <c r="K287" s="203">
        <v>0</v>
      </c>
      <c r="L287" s="203">
        <v>45.27</v>
      </c>
    </row>
    <row r="288" spans="1:12" x14ac:dyDescent="0.3">
      <c r="A288" s="1" t="s">
        <v>8</v>
      </c>
      <c r="B288" s="1" t="s">
        <v>56</v>
      </c>
      <c r="C288" s="3">
        <v>8</v>
      </c>
      <c r="D288" s="205">
        <v>3</v>
      </c>
      <c r="E288" s="208">
        <v>37.5</v>
      </c>
      <c r="F288" s="3">
        <v>3</v>
      </c>
      <c r="G288" s="203">
        <v>37.5</v>
      </c>
      <c r="H288" s="3">
        <v>2</v>
      </c>
      <c r="I288" s="203">
        <v>25</v>
      </c>
      <c r="J288" s="3">
        <v>0</v>
      </c>
      <c r="K288" s="203">
        <v>0</v>
      </c>
      <c r="L288" s="203">
        <v>38.880000000000003</v>
      </c>
    </row>
    <row r="289" spans="1:12" x14ac:dyDescent="0.3">
      <c r="A289" s="1" t="s">
        <v>8</v>
      </c>
      <c r="B289" s="1" t="s">
        <v>57</v>
      </c>
      <c r="C289" s="3">
        <v>1</v>
      </c>
      <c r="D289" s="205">
        <v>1</v>
      </c>
      <c r="E289" s="208">
        <v>100</v>
      </c>
      <c r="F289" s="3">
        <v>0</v>
      </c>
      <c r="G289" s="203">
        <v>0</v>
      </c>
      <c r="H289" s="3">
        <v>0</v>
      </c>
      <c r="I289" s="203">
        <v>0</v>
      </c>
      <c r="J289" s="3">
        <v>0</v>
      </c>
      <c r="K289" s="203">
        <v>0</v>
      </c>
      <c r="L289" s="203">
        <v>16</v>
      </c>
    </row>
    <row r="290" spans="1:12" x14ac:dyDescent="0.3">
      <c r="A290" s="1" t="s">
        <v>8</v>
      </c>
      <c r="B290" s="1" t="s">
        <v>58</v>
      </c>
      <c r="C290" s="3">
        <v>15</v>
      </c>
      <c r="D290" s="205">
        <v>5</v>
      </c>
      <c r="E290" s="208">
        <v>33.33</v>
      </c>
      <c r="F290" s="3">
        <v>9</v>
      </c>
      <c r="G290" s="203">
        <v>60</v>
      </c>
      <c r="H290" s="3">
        <v>1</v>
      </c>
      <c r="I290" s="203">
        <v>6.67</v>
      </c>
      <c r="J290" s="3">
        <v>0</v>
      </c>
      <c r="K290" s="203">
        <v>0</v>
      </c>
      <c r="L290" s="203">
        <v>36.33</v>
      </c>
    </row>
    <row r="291" spans="1:12" x14ac:dyDescent="0.3">
      <c r="A291" s="1" t="s">
        <v>8</v>
      </c>
      <c r="B291" s="1" t="s">
        <v>59</v>
      </c>
      <c r="C291" s="3">
        <v>36</v>
      </c>
      <c r="D291" s="205">
        <v>6</v>
      </c>
      <c r="E291" s="208">
        <v>16.670000000000002</v>
      </c>
      <c r="F291" s="3">
        <v>24</v>
      </c>
      <c r="G291" s="203">
        <v>66.67</v>
      </c>
      <c r="H291" s="3">
        <v>6</v>
      </c>
      <c r="I291" s="203">
        <v>16.670000000000002</v>
      </c>
      <c r="J291" s="3">
        <v>0</v>
      </c>
      <c r="K291" s="203">
        <v>0</v>
      </c>
      <c r="L291" s="203">
        <v>43.22</v>
      </c>
    </row>
    <row r="292" spans="1:12" x14ac:dyDescent="0.3">
      <c r="A292" s="1" t="s">
        <v>8</v>
      </c>
      <c r="B292" s="1" t="s">
        <v>60</v>
      </c>
      <c r="C292" s="3">
        <v>26</v>
      </c>
      <c r="D292" s="205">
        <v>8</v>
      </c>
      <c r="E292" s="208">
        <v>30.77</v>
      </c>
      <c r="F292" s="3">
        <v>13</v>
      </c>
      <c r="G292" s="203">
        <v>50</v>
      </c>
      <c r="H292" s="3">
        <v>5</v>
      </c>
      <c r="I292" s="203">
        <v>19.23</v>
      </c>
      <c r="J292" s="3">
        <v>0</v>
      </c>
      <c r="K292" s="203">
        <v>0</v>
      </c>
      <c r="L292" s="203">
        <v>38.58</v>
      </c>
    </row>
    <row r="293" spans="1:12" x14ac:dyDescent="0.3">
      <c r="A293" s="1" t="s">
        <v>8</v>
      </c>
      <c r="B293" s="1" t="s">
        <v>102</v>
      </c>
      <c r="C293" s="3">
        <v>22</v>
      </c>
      <c r="D293" s="205">
        <v>9</v>
      </c>
      <c r="E293" s="208">
        <v>40.909999999999997</v>
      </c>
      <c r="F293" s="3">
        <v>9</v>
      </c>
      <c r="G293" s="203">
        <v>40.909999999999997</v>
      </c>
      <c r="H293" s="3">
        <v>3</v>
      </c>
      <c r="I293" s="203">
        <v>13.64</v>
      </c>
      <c r="J293" s="3">
        <v>1</v>
      </c>
      <c r="K293" s="203">
        <v>4.55</v>
      </c>
      <c r="L293" s="203">
        <v>32.64</v>
      </c>
    </row>
    <row r="294" spans="1:12" x14ac:dyDescent="0.3">
      <c r="A294" s="1" t="s">
        <v>8</v>
      </c>
      <c r="B294" s="1" t="s">
        <v>106</v>
      </c>
      <c r="C294" s="3">
        <v>3</v>
      </c>
      <c r="D294" s="205">
        <v>0</v>
      </c>
      <c r="E294" s="208">
        <v>0</v>
      </c>
      <c r="F294" s="3">
        <v>3</v>
      </c>
      <c r="G294" s="203">
        <v>100</v>
      </c>
      <c r="H294" s="3">
        <v>0</v>
      </c>
      <c r="I294" s="203">
        <v>0</v>
      </c>
      <c r="J294" s="3">
        <v>0</v>
      </c>
      <c r="K294" s="203">
        <v>0</v>
      </c>
      <c r="L294" s="203">
        <v>36</v>
      </c>
    </row>
    <row r="295" spans="1:12" x14ac:dyDescent="0.3">
      <c r="A295" s="1" t="s">
        <v>8</v>
      </c>
      <c r="B295" s="1" t="s">
        <v>61</v>
      </c>
      <c r="C295" s="3">
        <v>15</v>
      </c>
      <c r="D295" s="205">
        <v>5</v>
      </c>
      <c r="E295" s="208">
        <v>33.33</v>
      </c>
      <c r="F295" s="3">
        <v>9</v>
      </c>
      <c r="G295" s="203">
        <v>60</v>
      </c>
      <c r="H295" s="3">
        <v>1</v>
      </c>
      <c r="I295" s="203">
        <v>6.67</v>
      </c>
      <c r="J295" s="3">
        <v>0</v>
      </c>
      <c r="K295" s="203">
        <v>0</v>
      </c>
      <c r="L295" s="203">
        <v>37.729999999999997</v>
      </c>
    </row>
    <row r="296" spans="1:12" x14ac:dyDescent="0.3">
      <c r="A296" s="1" t="s">
        <v>8</v>
      </c>
      <c r="B296" s="1" t="s">
        <v>62</v>
      </c>
      <c r="C296" s="3">
        <v>19</v>
      </c>
      <c r="D296" s="205">
        <v>6</v>
      </c>
      <c r="E296" s="208">
        <v>31.58</v>
      </c>
      <c r="F296" s="3">
        <v>11</v>
      </c>
      <c r="G296" s="203">
        <v>57.89</v>
      </c>
      <c r="H296" s="3">
        <v>2</v>
      </c>
      <c r="I296" s="203">
        <v>10.53</v>
      </c>
      <c r="J296" s="3">
        <v>0</v>
      </c>
      <c r="K296" s="203">
        <v>0</v>
      </c>
      <c r="L296" s="203">
        <v>37.79</v>
      </c>
    </row>
    <row r="297" spans="1:12" x14ac:dyDescent="0.3">
      <c r="A297" s="1" t="s">
        <v>8</v>
      </c>
      <c r="B297" s="1" t="s">
        <v>95</v>
      </c>
      <c r="C297" s="3">
        <v>35</v>
      </c>
      <c r="D297" s="205">
        <v>9</v>
      </c>
      <c r="E297" s="208">
        <v>25.71</v>
      </c>
      <c r="F297" s="3">
        <v>18</v>
      </c>
      <c r="G297" s="203">
        <v>51.43</v>
      </c>
      <c r="H297" s="3">
        <v>7</v>
      </c>
      <c r="I297" s="203">
        <v>20</v>
      </c>
      <c r="J297" s="3">
        <v>1</v>
      </c>
      <c r="K297" s="203">
        <v>2.86</v>
      </c>
      <c r="L297" s="203">
        <v>45.89</v>
      </c>
    </row>
    <row r="298" spans="1:12" x14ac:dyDescent="0.3">
      <c r="A298" s="1" t="s">
        <v>8</v>
      </c>
      <c r="B298" s="1" t="s">
        <v>63</v>
      </c>
      <c r="C298" s="3">
        <v>24</v>
      </c>
      <c r="D298" s="205">
        <v>5</v>
      </c>
      <c r="E298" s="208">
        <v>20.83</v>
      </c>
      <c r="F298" s="3">
        <v>13</v>
      </c>
      <c r="G298" s="203">
        <v>54.17</v>
      </c>
      <c r="H298" s="3">
        <v>6</v>
      </c>
      <c r="I298" s="203">
        <v>25</v>
      </c>
      <c r="J298" s="3">
        <v>0</v>
      </c>
      <c r="K298" s="203">
        <v>0</v>
      </c>
      <c r="L298" s="203">
        <v>46.21</v>
      </c>
    </row>
    <row r="299" spans="1:12" x14ac:dyDescent="0.3">
      <c r="A299" s="1" t="s">
        <v>8</v>
      </c>
      <c r="B299" s="1" t="s">
        <v>64</v>
      </c>
      <c r="C299" s="3">
        <v>9</v>
      </c>
      <c r="D299" s="205">
        <v>2</v>
      </c>
      <c r="E299" s="208">
        <v>22.22</v>
      </c>
      <c r="F299" s="3">
        <v>7</v>
      </c>
      <c r="G299" s="203">
        <v>77.78</v>
      </c>
      <c r="H299" s="3">
        <v>0</v>
      </c>
      <c r="I299" s="203">
        <v>0</v>
      </c>
      <c r="J299" s="3">
        <v>0</v>
      </c>
      <c r="K299" s="203">
        <v>0</v>
      </c>
      <c r="L299" s="203">
        <v>35.89</v>
      </c>
    </row>
    <row r="300" spans="1:12" x14ac:dyDescent="0.3">
      <c r="A300" s="1" t="s">
        <v>8</v>
      </c>
      <c r="B300" s="1" t="s">
        <v>65</v>
      </c>
      <c r="C300" s="3">
        <v>6</v>
      </c>
      <c r="D300" s="205">
        <v>0</v>
      </c>
      <c r="E300" s="208">
        <v>0</v>
      </c>
      <c r="F300" s="3">
        <v>5</v>
      </c>
      <c r="G300" s="203">
        <v>83.33</v>
      </c>
      <c r="H300" s="3">
        <v>1</v>
      </c>
      <c r="I300" s="203">
        <v>16.670000000000002</v>
      </c>
      <c r="J300" s="3">
        <v>0</v>
      </c>
      <c r="K300" s="203">
        <v>0</v>
      </c>
      <c r="L300" s="203">
        <v>46.17</v>
      </c>
    </row>
    <row r="301" spans="1:12" x14ac:dyDescent="0.3">
      <c r="A301" s="1" t="s">
        <v>8</v>
      </c>
      <c r="B301" s="1" t="s">
        <v>66</v>
      </c>
      <c r="C301" s="3">
        <v>15</v>
      </c>
      <c r="D301" s="205">
        <v>5</v>
      </c>
      <c r="E301" s="208">
        <v>33.33</v>
      </c>
      <c r="F301" s="3">
        <v>10</v>
      </c>
      <c r="G301" s="203">
        <v>66.67</v>
      </c>
      <c r="H301" s="3">
        <v>0</v>
      </c>
      <c r="I301" s="203">
        <v>0</v>
      </c>
      <c r="J301" s="3">
        <v>0</v>
      </c>
      <c r="K301" s="203">
        <v>0</v>
      </c>
      <c r="L301" s="203">
        <v>33.130000000000003</v>
      </c>
    </row>
    <row r="302" spans="1:12" x14ac:dyDescent="0.3">
      <c r="A302" s="1" t="s">
        <v>8</v>
      </c>
      <c r="B302" s="1" t="s">
        <v>90</v>
      </c>
      <c r="C302" s="3">
        <v>12</v>
      </c>
      <c r="D302" s="205">
        <v>4</v>
      </c>
      <c r="E302" s="208">
        <v>33.33</v>
      </c>
      <c r="F302" s="3">
        <v>7</v>
      </c>
      <c r="G302" s="203">
        <v>58.33</v>
      </c>
      <c r="H302" s="3">
        <v>1</v>
      </c>
      <c r="I302" s="203">
        <v>8.33</v>
      </c>
      <c r="J302" s="3">
        <v>0</v>
      </c>
      <c r="K302" s="203">
        <v>0</v>
      </c>
      <c r="L302" s="203">
        <v>36.92</v>
      </c>
    </row>
    <row r="303" spans="1:12" x14ac:dyDescent="0.3">
      <c r="A303" s="1" t="s">
        <v>8</v>
      </c>
      <c r="B303" s="1" t="s">
        <v>67</v>
      </c>
      <c r="C303" s="3">
        <v>12</v>
      </c>
      <c r="D303" s="205">
        <v>2</v>
      </c>
      <c r="E303" s="208">
        <v>16.670000000000002</v>
      </c>
      <c r="F303" s="3">
        <v>7</v>
      </c>
      <c r="G303" s="203">
        <v>58.33</v>
      </c>
      <c r="H303" s="3">
        <v>3</v>
      </c>
      <c r="I303" s="203">
        <v>25</v>
      </c>
      <c r="J303" s="3">
        <v>0</v>
      </c>
      <c r="K303" s="203">
        <v>0</v>
      </c>
      <c r="L303" s="203">
        <v>44.25</v>
      </c>
    </row>
    <row r="304" spans="1:12" x14ac:dyDescent="0.3">
      <c r="A304" s="1" t="s">
        <v>8</v>
      </c>
      <c r="B304" s="1" t="s">
        <v>96</v>
      </c>
      <c r="C304" s="3">
        <v>4</v>
      </c>
      <c r="D304" s="205">
        <v>1</v>
      </c>
      <c r="E304" s="208">
        <v>25</v>
      </c>
      <c r="F304" s="3">
        <v>3</v>
      </c>
      <c r="G304" s="203">
        <v>75</v>
      </c>
      <c r="H304" s="3">
        <v>0</v>
      </c>
      <c r="I304" s="203">
        <v>0</v>
      </c>
      <c r="J304" s="3">
        <v>0</v>
      </c>
      <c r="K304" s="203">
        <v>0</v>
      </c>
      <c r="L304" s="203">
        <v>41.75</v>
      </c>
    </row>
    <row r="305" spans="1:12" x14ac:dyDescent="0.3">
      <c r="A305" s="1" t="s">
        <v>8</v>
      </c>
      <c r="B305" s="1" t="s">
        <v>68</v>
      </c>
      <c r="C305" s="3">
        <v>3</v>
      </c>
      <c r="D305" s="205">
        <v>1</v>
      </c>
      <c r="E305" s="208">
        <v>33.33</v>
      </c>
      <c r="F305" s="3">
        <v>2</v>
      </c>
      <c r="G305" s="203">
        <v>66.67</v>
      </c>
      <c r="H305" s="3">
        <v>0</v>
      </c>
      <c r="I305" s="203">
        <v>0</v>
      </c>
      <c r="J305" s="3">
        <v>0</v>
      </c>
      <c r="K305" s="203">
        <v>0</v>
      </c>
      <c r="L305" s="203">
        <v>32.67</v>
      </c>
    </row>
    <row r="306" spans="1:12" x14ac:dyDescent="0.3">
      <c r="A306" s="1" t="s">
        <v>8</v>
      </c>
      <c r="B306" s="1" t="s">
        <v>69</v>
      </c>
      <c r="C306" s="3">
        <v>6</v>
      </c>
      <c r="D306" s="205">
        <v>0</v>
      </c>
      <c r="E306" s="208">
        <v>0</v>
      </c>
      <c r="F306" s="3">
        <v>6</v>
      </c>
      <c r="G306" s="203">
        <v>100</v>
      </c>
      <c r="H306" s="3">
        <v>0</v>
      </c>
      <c r="I306" s="203">
        <v>0</v>
      </c>
      <c r="J306" s="3">
        <v>0</v>
      </c>
      <c r="K306" s="203">
        <v>0</v>
      </c>
      <c r="L306" s="203">
        <v>37.5</v>
      </c>
    </row>
    <row r="307" spans="1:12" x14ac:dyDescent="0.3">
      <c r="A307" s="1" t="s">
        <v>8</v>
      </c>
      <c r="B307" s="1" t="s">
        <v>70</v>
      </c>
      <c r="C307" s="3">
        <v>18</v>
      </c>
      <c r="D307" s="205">
        <v>4</v>
      </c>
      <c r="E307" s="208">
        <v>22.22</v>
      </c>
      <c r="F307" s="3">
        <v>12</v>
      </c>
      <c r="G307" s="203">
        <v>66.67</v>
      </c>
      <c r="H307" s="3">
        <v>2</v>
      </c>
      <c r="I307" s="203">
        <v>11.11</v>
      </c>
      <c r="J307" s="3">
        <v>0</v>
      </c>
      <c r="K307" s="203">
        <v>0</v>
      </c>
      <c r="L307" s="203">
        <v>37.78</v>
      </c>
    </row>
    <row r="308" spans="1:12" x14ac:dyDescent="0.3">
      <c r="A308" s="1" t="s">
        <v>8</v>
      </c>
      <c r="B308" s="1" t="s">
        <v>71</v>
      </c>
      <c r="C308" s="3">
        <v>485</v>
      </c>
      <c r="D308" s="205">
        <v>45</v>
      </c>
      <c r="E308" s="208">
        <v>9.2799999999999994</v>
      </c>
      <c r="F308" s="3">
        <v>288</v>
      </c>
      <c r="G308" s="203">
        <v>59.38</v>
      </c>
      <c r="H308" s="3">
        <v>126</v>
      </c>
      <c r="I308" s="203">
        <v>25.98</v>
      </c>
      <c r="J308" s="3">
        <v>26</v>
      </c>
      <c r="K308" s="203">
        <v>5.36</v>
      </c>
      <c r="L308" s="203">
        <v>51.59</v>
      </c>
    </row>
    <row r="309" spans="1:12" x14ac:dyDescent="0.3">
      <c r="A309" s="1" t="s">
        <v>8</v>
      </c>
      <c r="B309" s="1" t="s">
        <v>81</v>
      </c>
      <c r="C309" s="3">
        <v>129</v>
      </c>
      <c r="D309" s="205">
        <v>10</v>
      </c>
      <c r="E309" s="208">
        <v>7.75</v>
      </c>
      <c r="F309" s="3">
        <v>84</v>
      </c>
      <c r="G309" s="203">
        <v>65.12</v>
      </c>
      <c r="H309" s="3">
        <v>28</v>
      </c>
      <c r="I309" s="203">
        <v>21.71</v>
      </c>
      <c r="J309" s="3">
        <v>7</v>
      </c>
      <c r="K309" s="203">
        <v>5.43</v>
      </c>
      <c r="L309" s="203">
        <v>49.29</v>
      </c>
    </row>
    <row r="310" spans="1:12" x14ac:dyDescent="0.3">
      <c r="A310" s="1" t="s">
        <v>8</v>
      </c>
      <c r="B310" s="1" t="s">
        <v>82</v>
      </c>
      <c r="C310" s="3">
        <v>38</v>
      </c>
      <c r="D310" s="205">
        <v>13</v>
      </c>
      <c r="E310" s="208">
        <v>34.21</v>
      </c>
      <c r="F310" s="3">
        <v>22</v>
      </c>
      <c r="G310" s="203">
        <v>57.89</v>
      </c>
      <c r="H310" s="3">
        <v>3</v>
      </c>
      <c r="I310" s="203">
        <v>7.89</v>
      </c>
      <c r="J310" s="3">
        <v>0</v>
      </c>
      <c r="K310" s="203">
        <v>0</v>
      </c>
      <c r="L310" s="203">
        <v>35.18</v>
      </c>
    </row>
    <row r="311" spans="1:12" x14ac:dyDescent="0.3">
      <c r="A311" s="1" t="s">
        <v>8</v>
      </c>
      <c r="B311" s="1" t="s">
        <v>83</v>
      </c>
      <c r="C311" s="3">
        <v>57</v>
      </c>
      <c r="D311" s="205">
        <v>20</v>
      </c>
      <c r="E311" s="208">
        <v>35.090000000000003</v>
      </c>
      <c r="F311" s="3">
        <v>27</v>
      </c>
      <c r="G311" s="203">
        <v>47.37</v>
      </c>
      <c r="H311" s="3">
        <v>9</v>
      </c>
      <c r="I311" s="203">
        <v>15.79</v>
      </c>
      <c r="J311" s="3">
        <v>1</v>
      </c>
      <c r="K311" s="203">
        <v>1.75</v>
      </c>
      <c r="L311" s="203">
        <v>37.53</v>
      </c>
    </row>
    <row r="312" spans="1:12" x14ac:dyDescent="0.3">
      <c r="A312" s="1" t="s">
        <v>8</v>
      </c>
      <c r="B312" s="1" t="s">
        <v>84</v>
      </c>
      <c r="C312" s="3">
        <v>121</v>
      </c>
      <c r="D312" s="205">
        <v>23</v>
      </c>
      <c r="E312" s="208">
        <v>19.010000000000002</v>
      </c>
      <c r="F312" s="3">
        <v>71</v>
      </c>
      <c r="G312" s="203">
        <v>58.68</v>
      </c>
      <c r="H312" s="3">
        <v>24</v>
      </c>
      <c r="I312" s="203">
        <v>19.829999999999998</v>
      </c>
      <c r="J312" s="3">
        <v>3</v>
      </c>
      <c r="K312" s="203">
        <v>2.48</v>
      </c>
      <c r="L312" s="203">
        <v>43.72</v>
      </c>
    </row>
    <row r="313" spans="1:12" x14ac:dyDescent="0.3">
      <c r="A313" s="1" t="s">
        <v>8</v>
      </c>
      <c r="B313" s="1" t="s">
        <v>99</v>
      </c>
      <c r="C313" s="3">
        <v>38</v>
      </c>
      <c r="D313" s="205">
        <v>5</v>
      </c>
      <c r="E313" s="208">
        <v>13.16</v>
      </c>
      <c r="F313" s="3">
        <v>20</v>
      </c>
      <c r="G313" s="203">
        <v>52.63</v>
      </c>
      <c r="H313" s="3">
        <v>10</v>
      </c>
      <c r="I313" s="203">
        <v>26.32</v>
      </c>
      <c r="J313" s="3">
        <v>3</v>
      </c>
      <c r="K313" s="203">
        <v>7.89</v>
      </c>
      <c r="L313" s="203">
        <v>49.79</v>
      </c>
    </row>
    <row r="314" spans="1:12" x14ac:dyDescent="0.3">
      <c r="A314" s="1" t="s">
        <v>8</v>
      </c>
      <c r="B314" s="1" t="s">
        <v>85</v>
      </c>
      <c r="C314" s="3">
        <v>32</v>
      </c>
      <c r="D314" s="205">
        <v>9</v>
      </c>
      <c r="E314" s="208">
        <v>28.13</v>
      </c>
      <c r="F314" s="3">
        <v>19</v>
      </c>
      <c r="G314" s="203">
        <v>59.38</v>
      </c>
      <c r="H314" s="3">
        <v>4</v>
      </c>
      <c r="I314" s="203">
        <v>12.5</v>
      </c>
      <c r="J314" s="3">
        <v>0</v>
      </c>
      <c r="K314" s="203">
        <v>0</v>
      </c>
      <c r="L314" s="203">
        <v>41</v>
      </c>
    </row>
    <row r="315" spans="1:12" x14ac:dyDescent="0.3">
      <c r="A315" s="1" t="s">
        <v>8</v>
      </c>
      <c r="B315" s="1" t="s">
        <v>86</v>
      </c>
      <c r="C315" s="3">
        <v>46</v>
      </c>
      <c r="D315" s="205">
        <v>4</v>
      </c>
      <c r="E315" s="208">
        <v>8.6999999999999993</v>
      </c>
      <c r="F315" s="3">
        <v>30</v>
      </c>
      <c r="G315" s="203">
        <v>65.22</v>
      </c>
      <c r="H315" s="3">
        <v>11</v>
      </c>
      <c r="I315" s="203">
        <v>23.91</v>
      </c>
      <c r="J315" s="3">
        <v>1</v>
      </c>
      <c r="K315" s="203">
        <v>2.17</v>
      </c>
      <c r="L315" s="203">
        <v>47.57</v>
      </c>
    </row>
    <row r="316" spans="1:12" x14ac:dyDescent="0.3">
      <c r="A316" s="1" t="s">
        <v>8</v>
      </c>
      <c r="B316" s="1" t="s">
        <v>91</v>
      </c>
      <c r="C316" s="3">
        <v>19</v>
      </c>
      <c r="D316" s="205">
        <v>5</v>
      </c>
      <c r="E316" s="208">
        <v>26.32</v>
      </c>
      <c r="F316" s="3">
        <v>12</v>
      </c>
      <c r="G316" s="203">
        <v>63.16</v>
      </c>
      <c r="H316" s="3">
        <v>1</v>
      </c>
      <c r="I316" s="203">
        <v>5.26</v>
      </c>
      <c r="J316" s="3">
        <v>1</v>
      </c>
      <c r="K316" s="203">
        <v>5.26</v>
      </c>
      <c r="L316" s="203">
        <v>43</v>
      </c>
    </row>
    <row r="317" spans="1:12" x14ac:dyDescent="0.3">
      <c r="A317" s="1" t="s">
        <v>8</v>
      </c>
      <c r="B317" s="1" t="s">
        <v>100</v>
      </c>
      <c r="C317" s="3">
        <v>20</v>
      </c>
      <c r="D317" s="205">
        <v>10</v>
      </c>
      <c r="E317" s="208">
        <v>50</v>
      </c>
      <c r="F317" s="3">
        <v>8</v>
      </c>
      <c r="G317" s="203">
        <v>40</v>
      </c>
      <c r="H317" s="3">
        <v>1</v>
      </c>
      <c r="I317" s="203">
        <v>5</v>
      </c>
      <c r="J317" s="3">
        <v>1</v>
      </c>
      <c r="K317" s="203">
        <v>5</v>
      </c>
      <c r="L317" s="203">
        <v>32.25</v>
      </c>
    </row>
    <row r="318" spans="1:12" x14ac:dyDescent="0.3">
      <c r="A318" s="1" t="s">
        <v>9</v>
      </c>
      <c r="B318" s="1" t="s">
        <v>87</v>
      </c>
      <c r="C318" s="3">
        <v>2</v>
      </c>
      <c r="D318" s="205">
        <v>1</v>
      </c>
      <c r="E318" s="208">
        <v>50</v>
      </c>
      <c r="F318" s="3">
        <v>1</v>
      </c>
      <c r="G318" s="203">
        <v>50</v>
      </c>
      <c r="H318" s="3">
        <v>0</v>
      </c>
      <c r="I318" s="203">
        <v>0</v>
      </c>
      <c r="J318" s="3">
        <v>0</v>
      </c>
      <c r="K318" s="203">
        <v>0</v>
      </c>
      <c r="L318" s="203">
        <v>29</v>
      </c>
    </row>
    <row r="319" spans="1:12" x14ac:dyDescent="0.3">
      <c r="A319" s="1" t="s">
        <v>9</v>
      </c>
      <c r="B319" s="1" t="s">
        <v>41</v>
      </c>
      <c r="C319" s="3">
        <v>2</v>
      </c>
      <c r="D319" s="205">
        <v>1</v>
      </c>
      <c r="E319" s="208">
        <v>50</v>
      </c>
      <c r="F319" s="3">
        <v>0</v>
      </c>
      <c r="G319" s="203">
        <v>0</v>
      </c>
      <c r="H319" s="3">
        <v>1</v>
      </c>
      <c r="I319" s="203">
        <v>50</v>
      </c>
      <c r="J319" s="3">
        <v>0</v>
      </c>
      <c r="K319" s="203">
        <v>0</v>
      </c>
      <c r="L319" s="203">
        <v>43.5</v>
      </c>
    </row>
    <row r="320" spans="1:12" x14ac:dyDescent="0.3">
      <c r="A320" s="1" t="s">
        <v>9</v>
      </c>
      <c r="B320" s="1" t="s">
        <v>42</v>
      </c>
      <c r="C320" s="3">
        <v>4</v>
      </c>
      <c r="D320" s="205">
        <v>0</v>
      </c>
      <c r="E320" s="208">
        <v>0</v>
      </c>
      <c r="F320" s="3">
        <v>4</v>
      </c>
      <c r="G320" s="203">
        <v>100</v>
      </c>
      <c r="H320" s="3">
        <v>0</v>
      </c>
      <c r="I320" s="203">
        <v>0</v>
      </c>
      <c r="J320" s="3">
        <v>0</v>
      </c>
      <c r="K320" s="203">
        <v>0</v>
      </c>
      <c r="L320" s="203">
        <v>51.75</v>
      </c>
    </row>
    <row r="321" spans="1:12" x14ac:dyDescent="0.3">
      <c r="A321" s="1" t="s">
        <v>9</v>
      </c>
      <c r="B321" s="1" t="s">
        <v>44</v>
      </c>
      <c r="C321" s="3">
        <v>3</v>
      </c>
      <c r="D321" s="205">
        <v>2</v>
      </c>
      <c r="E321" s="208">
        <v>66.67</v>
      </c>
      <c r="F321" s="3">
        <v>1</v>
      </c>
      <c r="G321" s="203">
        <v>33.33</v>
      </c>
      <c r="H321" s="3">
        <v>0</v>
      </c>
      <c r="I321" s="203">
        <v>0</v>
      </c>
      <c r="J321" s="3">
        <v>0</v>
      </c>
      <c r="K321" s="203">
        <v>0</v>
      </c>
      <c r="L321" s="203">
        <v>23</v>
      </c>
    </row>
    <row r="322" spans="1:12" x14ac:dyDescent="0.3">
      <c r="A322" s="1" t="s">
        <v>9</v>
      </c>
      <c r="B322" s="1" t="s">
        <v>88</v>
      </c>
      <c r="C322" s="3">
        <v>1</v>
      </c>
      <c r="D322" s="205">
        <v>0</v>
      </c>
      <c r="E322" s="208">
        <v>0</v>
      </c>
      <c r="F322" s="3">
        <v>1</v>
      </c>
      <c r="G322" s="203">
        <v>100</v>
      </c>
      <c r="H322" s="3">
        <v>0</v>
      </c>
      <c r="I322" s="203">
        <v>0</v>
      </c>
      <c r="J322" s="3">
        <v>0</v>
      </c>
      <c r="K322" s="203">
        <v>0</v>
      </c>
      <c r="L322" s="203">
        <v>59</v>
      </c>
    </row>
    <row r="323" spans="1:12" x14ac:dyDescent="0.3">
      <c r="A323" s="1" t="s">
        <v>9</v>
      </c>
      <c r="B323" s="1" t="s">
        <v>92</v>
      </c>
      <c r="C323" s="3">
        <v>1</v>
      </c>
      <c r="D323" s="205">
        <v>0</v>
      </c>
      <c r="E323" s="208">
        <v>0</v>
      </c>
      <c r="F323" s="3">
        <v>1</v>
      </c>
      <c r="G323" s="203">
        <v>100</v>
      </c>
      <c r="H323" s="3">
        <v>0</v>
      </c>
      <c r="I323" s="203">
        <v>0</v>
      </c>
      <c r="J323" s="3">
        <v>0</v>
      </c>
      <c r="K323" s="203">
        <v>0</v>
      </c>
      <c r="L323" s="203">
        <v>43</v>
      </c>
    </row>
    <row r="324" spans="1:12" x14ac:dyDescent="0.3">
      <c r="A324" s="1" t="s">
        <v>9</v>
      </c>
      <c r="B324" s="1" t="s">
        <v>46</v>
      </c>
      <c r="C324" s="3">
        <v>1</v>
      </c>
      <c r="D324" s="205">
        <v>0</v>
      </c>
      <c r="E324" s="208">
        <v>0</v>
      </c>
      <c r="F324" s="3">
        <v>1</v>
      </c>
      <c r="G324" s="203">
        <v>100</v>
      </c>
      <c r="H324" s="3">
        <v>0</v>
      </c>
      <c r="I324" s="203">
        <v>0</v>
      </c>
      <c r="J324" s="3">
        <v>0</v>
      </c>
      <c r="K324" s="203">
        <v>0</v>
      </c>
      <c r="L324" s="203">
        <v>55</v>
      </c>
    </row>
    <row r="325" spans="1:12" x14ac:dyDescent="0.3">
      <c r="A325" s="1" t="s">
        <v>9</v>
      </c>
      <c r="B325" s="1" t="s">
        <v>47</v>
      </c>
      <c r="C325" s="3">
        <v>1</v>
      </c>
      <c r="D325" s="205">
        <v>0</v>
      </c>
      <c r="E325" s="208">
        <v>0</v>
      </c>
      <c r="F325" s="3">
        <v>0</v>
      </c>
      <c r="G325" s="203">
        <v>0</v>
      </c>
      <c r="H325" s="3">
        <v>1</v>
      </c>
      <c r="I325" s="203">
        <v>100</v>
      </c>
      <c r="J325" s="3">
        <v>0</v>
      </c>
      <c r="K325" s="203">
        <v>0</v>
      </c>
      <c r="L325" s="203">
        <v>63</v>
      </c>
    </row>
    <row r="326" spans="1:12" x14ac:dyDescent="0.3">
      <c r="A326" s="1" t="s">
        <v>9</v>
      </c>
      <c r="B326" s="1" t="s">
        <v>89</v>
      </c>
      <c r="C326" s="3">
        <v>1</v>
      </c>
      <c r="D326" s="205">
        <v>0</v>
      </c>
      <c r="E326" s="208">
        <v>0</v>
      </c>
      <c r="F326" s="3">
        <v>1</v>
      </c>
      <c r="G326" s="203">
        <v>100</v>
      </c>
      <c r="H326" s="3">
        <v>0</v>
      </c>
      <c r="I326" s="203">
        <v>0</v>
      </c>
      <c r="J326" s="3">
        <v>0</v>
      </c>
      <c r="K326" s="203">
        <v>0</v>
      </c>
      <c r="L326" s="203">
        <v>51</v>
      </c>
    </row>
    <row r="327" spans="1:12" x14ac:dyDescent="0.3">
      <c r="A327" s="1" t="s">
        <v>9</v>
      </c>
      <c r="B327" s="1" t="s">
        <v>49</v>
      </c>
      <c r="C327" s="3">
        <v>3</v>
      </c>
      <c r="D327" s="205">
        <v>0</v>
      </c>
      <c r="E327" s="208">
        <v>0</v>
      </c>
      <c r="F327" s="3">
        <v>2</v>
      </c>
      <c r="G327" s="203">
        <v>66.67</v>
      </c>
      <c r="H327" s="3">
        <v>1</v>
      </c>
      <c r="I327" s="203">
        <v>33.33</v>
      </c>
      <c r="J327" s="3">
        <v>0</v>
      </c>
      <c r="K327" s="203">
        <v>0</v>
      </c>
      <c r="L327" s="203">
        <v>56</v>
      </c>
    </row>
    <row r="328" spans="1:12" x14ac:dyDescent="0.3">
      <c r="A328" s="1" t="s">
        <v>9</v>
      </c>
      <c r="B328" s="1" t="s">
        <v>50</v>
      </c>
      <c r="C328" s="3">
        <v>1</v>
      </c>
      <c r="D328" s="205">
        <v>1</v>
      </c>
      <c r="E328" s="208">
        <v>100</v>
      </c>
      <c r="F328" s="3">
        <v>0</v>
      </c>
      <c r="G328" s="203">
        <v>0</v>
      </c>
      <c r="H328" s="3">
        <v>0</v>
      </c>
      <c r="I328" s="203">
        <v>0</v>
      </c>
      <c r="J328" s="3">
        <v>0</v>
      </c>
      <c r="K328" s="203">
        <v>0</v>
      </c>
      <c r="L328" s="203">
        <v>21</v>
      </c>
    </row>
    <row r="329" spans="1:12" x14ac:dyDescent="0.3">
      <c r="A329" s="1" t="s">
        <v>9</v>
      </c>
      <c r="B329" s="1" t="s">
        <v>51</v>
      </c>
      <c r="C329" s="3">
        <v>1</v>
      </c>
      <c r="D329" s="205">
        <v>0</v>
      </c>
      <c r="E329" s="208">
        <v>0</v>
      </c>
      <c r="F329" s="3">
        <v>1</v>
      </c>
      <c r="G329" s="203">
        <v>100</v>
      </c>
      <c r="H329" s="3">
        <v>0</v>
      </c>
      <c r="I329" s="203">
        <v>0</v>
      </c>
      <c r="J329" s="3">
        <v>0</v>
      </c>
      <c r="K329" s="203">
        <v>0</v>
      </c>
      <c r="L329" s="203">
        <v>41</v>
      </c>
    </row>
    <row r="330" spans="1:12" x14ac:dyDescent="0.3">
      <c r="A330" s="1" t="s">
        <v>9</v>
      </c>
      <c r="B330" s="1" t="s">
        <v>53</v>
      </c>
      <c r="C330" s="3">
        <v>6</v>
      </c>
      <c r="D330" s="205">
        <v>0</v>
      </c>
      <c r="E330" s="208">
        <v>0</v>
      </c>
      <c r="F330" s="3">
        <v>6</v>
      </c>
      <c r="G330" s="203">
        <v>100</v>
      </c>
      <c r="H330" s="3">
        <v>0</v>
      </c>
      <c r="I330" s="203">
        <v>0</v>
      </c>
      <c r="J330" s="3">
        <v>0</v>
      </c>
      <c r="K330" s="203">
        <v>0</v>
      </c>
      <c r="L330" s="203">
        <v>42.33</v>
      </c>
    </row>
    <row r="331" spans="1:12" x14ac:dyDescent="0.3">
      <c r="A331" s="1" t="s">
        <v>9</v>
      </c>
      <c r="B331" s="1" t="s">
        <v>54</v>
      </c>
      <c r="C331" s="3">
        <v>2</v>
      </c>
      <c r="D331" s="205">
        <v>0</v>
      </c>
      <c r="E331" s="208">
        <v>0</v>
      </c>
      <c r="F331" s="3">
        <v>1</v>
      </c>
      <c r="G331" s="203">
        <v>50</v>
      </c>
      <c r="H331" s="3">
        <v>1</v>
      </c>
      <c r="I331" s="203">
        <v>50</v>
      </c>
      <c r="J331" s="3">
        <v>0</v>
      </c>
      <c r="K331" s="203">
        <v>0</v>
      </c>
      <c r="L331" s="203">
        <v>55.5</v>
      </c>
    </row>
    <row r="332" spans="1:12" x14ac:dyDescent="0.3">
      <c r="A332" s="1" t="s">
        <v>9</v>
      </c>
      <c r="B332" s="1" t="s">
        <v>56</v>
      </c>
      <c r="C332" s="3">
        <v>1</v>
      </c>
      <c r="D332" s="205">
        <v>0</v>
      </c>
      <c r="E332" s="208">
        <v>0</v>
      </c>
      <c r="F332" s="3">
        <v>1</v>
      </c>
      <c r="G332" s="203">
        <v>100</v>
      </c>
      <c r="H332" s="3">
        <v>0</v>
      </c>
      <c r="I332" s="203">
        <v>0</v>
      </c>
      <c r="J332" s="3">
        <v>0</v>
      </c>
      <c r="K332" s="203">
        <v>0</v>
      </c>
      <c r="L332" s="203">
        <v>57</v>
      </c>
    </row>
    <row r="333" spans="1:12" x14ac:dyDescent="0.3">
      <c r="A333" s="1" t="s">
        <v>9</v>
      </c>
      <c r="B333" s="1" t="s">
        <v>58</v>
      </c>
      <c r="C333" s="3">
        <v>1</v>
      </c>
      <c r="D333" s="205">
        <v>0</v>
      </c>
      <c r="E333" s="208">
        <v>0</v>
      </c>
      <c r="F333" s="3">
        <v>1</v>
      </c>
      <c r="G333" s="203">
        <v>100</v>
      </c>
      <c r="H333" s="3">
        <v>0</v>
      </c>
      <c r="I333" s="203">
        <v>0</v>
      </c>
      <c r="J333" s="3">
        <v>0</v>
      </c>
      <c r="K333" s="203">
        <v>0</v>
      </c>
      <c r="L333" s="203">
        <v>55</v>
      </c>
    </row>
    <row r="334" spans="1:12" x14ac:dyDescent="0.3">
      <c r="A334" s="1" t="s">
        <v>9</v>
      </c>
      <c r="B334" s="1" t="s">
        <v>59</v>
      </c>
      <c r="C334" s="3">
        <v>1</v>
      </c>
      <c r="D334" s="205">
        <v>0</v>
      </c>
      <c r="E334" s="208">
        <v>0</v>
      </c>
      <c r="F334" s="3">
        <v>0</v>
      </c>
      <c r="G334" s="203">
        <v>0</v>
      </c>
      <c r="H334" s="3">
        <v>1</v>
      </c>
      <c r="I334" s="203">
        <v>100</v>
      </c>
      <c r="J334" s="3">
        <v>0</v>
      </c>
      <c r="K334" s="203">
        <v>0</v>
      </c>
      <c r="L334" s="203">
        <v>63</v>
      </c>
    </row>
    <row r="335" spans="1:12" x14ac:dyDescent="0.3">
      <c r="A335" s="1" t="s">
        <v>9</v>
      </c>
      <c r="B335" s="1" t="s">
        <v>102</v>
      </c>
      <c r="C335" s="3">
        <v>2</v>
      </c>
      <c r="D335" s="205">
        <v>0</v>
      </c>
      <c r="E335" s="208">
        <v>0</v>
      </c>
      <c r="F335" s="3">
        <v>2</v>
      </c>
      <c r="G335" s="203">
        <v>100</v>
      </c>
      <c r="H335" s="3">
        <v>0</v>
      </c>
      <c r="I335" s="203">
        <v>0</v>
      </c>
      <c r="J335" s="3">
        <v>0</v>
      </c>
      <c r="K335" s="203">
        <v>0</v>
      </c>
      <c r="L335" s="203">
        <v>46.5</v>
      </c>
    </row>
    <row r="336" spans="1:12" x14ac:dyDescent="0.3">
      <c r="A336" s="1" t="s">
        <v>9</v>
      </c>
      <c r="B336" s="1" t="s">
        <v>61</v>
      </c>
      <c r="C336" s="3">
        <v>2</v>
      </c>
      <c r="D336" s="205">
        <v>0</v>
      </c>
      <c r="E336" s="208">
        <v>0</v>
      </c>
      <c r="F336" s="3">
        <v>1</v>
      </c>
      <c r="G336" s="203">
        <v>50</v>
      </c>
      <c r="H336" s="3">
        <v>1</v>
      </c>
      <c r="I336" s="203">
        <v>50</v>
      </c>
      <c r="J336" s="3">
        <v>0</v>
      </c>
      <c r="K336" s="203">
        <v>0</v>
      </c>
      <c r="L336" s="203">
        <v>51</v>
      </c>
    </row>
    <row r="337" spans="1:12" x14ac:dyDescent="0.3">
      <c r="A337" s="1" t="s">
        <v>9</v>
      </c>
      <c r="B337" s="1" t="s">
        <v>95</v>
      </c>
      <c r="C337" s="3">
        <v>1</v>
      </c>
      <c r="D337" s="205">
        <v>0</v>
      </c>
      <c r="E337" s="208">
        <v>0</v>
      </c>
      <c r="F337" s="3">
        <v>1</v>
      </c>
      <c r="G337" s="203">
        <v>100</v>
      </c>
      <c r="H337" s="3">
        <v>0</v>
      </c>
      <c r="I337" s="203">
        <v>0</v>
      </c>
      <c r="J337" s="3">
        <v>0</v>
      </c>
      <c r="K337" s="203">
        <v>0</v>
      </c>
      <c r="L337" s="203">
        <v>45</v>
      </c>
    </row>
    <row r="338" spans="1:12" x14ac:dyDescent="0.3">
      <c r="A338" s="1" t="s">
        <v>9</v>
      </c>
      <c r="B338" s="1" t="s">
        <v>63</v>
      </c>
      <c r="C338" s="3">
        <v>1</v>
      </c>
      <c r="D338" s="205">
        <v>0</v>
      </c>
      <c r="E338" s="208">
        <v>0</v>
      </c>
      <c r="F338" s="3">
        <v>1</v>
      </c>
      <c r="G338" s="203">
        <v>100</v>
      </c>
      <c r="H338" s="3">
        <v>0</v>
      </c>
      <c r="I338" s="203">
        <v>0</v>
      </c>
      <c r="J338" s="3">
        <v>0</v>
      </c>
      <c r="K338" s="203">
        <v>0</v>
      </c>
      <c r="L338" s="203">
        <v>58</v>
      </c>
    </row>
    <row r="339" spans="1:12" x14ac:dyDescent="0.3">
      <c r="A339" s="1" t="s">
        <v>9</v>
      </c>
      <c r="B339" s="1" t="s">
        <v>65</v>
      </c>
      <c r="C339" s="3">
        <v>1</v>
      </c>
      <c r="D339" s="205">
        <v>0</v>
      </c>
      <c r="E339" s="208">
        <v>0</v>
      </c>
      <c r="F339" s="3">
        <v>1</v>
      </c>
      <c r="G339" s="203">
        <v>100</v>
      </c>
      <c r="H339" s="3">
        <v>0</v>
      </c>
      <c r="I339" s="203">
        <v>0</v>
      </c>
      <c r="J339" s="3">
        <v>0</v>
      </c>
      <c r="K339" s="203">
        <v>0</v>
      </c>
      <c r="L339" s="203">
        <v>37</v>
      </c>
    </row>
    <row r="340" spans="1:12" x14ac:dyDescent="0.3">
      <c r="A340" s="1" t="s">
        <v>9</v>
      </c>
      <c r="B340" s="1" t="s">
        <v>66</v>
      </c>
      <c r="C340" s="3">
        <v>2</v>
      </c>
      <c r="D340" s="205">
        <v>0</v>
      </c>
      <c r="E340" s="208">
        <v>0</v>
      </c>
      <c r="F340" s="3">
        <v>1</v>
      </c>
      <c r="G340" s="203">
        <v>50</v>
      </c>
      <c r="H340" s="3">
        <v>1</v>
      </c>
      <c r="I340" s="203">
        <v>50</v>
      </c>
      <c r="J340" s="3">
        <v>0</v>
      </c>
      <c r="K340" s="203">
        <v>0</v>
      </c>
      <c r="L340" s="203">
        <v>49</v>
      </c>
    </row>
    <row r="341" spans="1:12" x14ac:dyDescent="0.3">
      <c r="A341" s="1" t="s">
        <v>9</v>
      </c>
      <c r="B341" s="1" t="s">
        <v>90</v>
      </c>
      <c r="C341" s="3">
        <v>1</v>
      </c>
      <c r="D341" s="205">
        <v>1</v>
      </c>
      <c r="E341" s="208">
        <v>100</v>
      </c>
      <c r="F341" s="3">
        <v>0</v>
      </c>
      <c r="G341" s="203">
        <v>0</v>
      </c>
      <c r="H341" s="3">
        <v>0</v>
      </c>
      <c r="I341" s="203">
        <v>0</v>
      </c>
      <c r="J341" s="3">
        <v>0</v>
      </c>
      <c r="K341" s="203">
        <v>0</v>
      </c>
      <c r="L341" s="203">
        <v>29</v>
      </c>
    </row>
    <row r="342" spans="1:12" x14ac:dyDescent="0.3">
      <c r="A342" s="1" t="s">
        <v>9</v>
      </c>
      <c r="B342" s="1" t="s">
        <v>67</v>
      </c>
      <c r="C342" s="3">
        <v>2</v>
      </c>
      <c r="D342" s="205">
        <v>0</v>
      </c>
      <c r="E342" s="208">
        <v>0</v>
      </c>
      <c r="F342" s="3">
        <v>2</v>
      </c>
      <c r="G342" s="203">
        <v>100</v>
      </c>
      <c r="H342" s="3">
        <v>0</v>
      </c>
      <c r="I342" s="203">
        <v>0</v>
      </c>
      <c r="J342" s="3">
        <v>0</v>
      </c>
      <c r="K342" s="203">
        <v>0</v>
      </c>
      <c r="L342" s="203">
        <v>47.5</v>
      </c>
    </row>
    <row r="343" spans="1:12" x14ac:dyDescent="0.3">
      <c r="A343" s="1" t="s">
        <v>9</v>
      </c>
      <c r="B343" s="1" t="s">
        <v>68</v>
      </c>
      <c r="C343" s="3">
        <v>1</v>
      </c>
      <c r="D343" s="205">
        <v>1</v>
      </c>
      <c r="E343" s="208">
        <v>100</v>
      </c>
      <c r="F343" s="3">
        <v>0</v>
      </c>
      <c r="G343" s="203">
        <v>0</v>
      </c>
      <c r="H343" s="3">
        <v>0</v>
      </c>
      <c r="I343" s="203">
        <v>0</v>
      </c>
      <c r="J343" s="3">
        <v>0</v>
      </c>
      <c r="K343" s="203">
        <v>0</v>
      </c>
      <c r="L343" s="203">
        <v>25</v>
      </c>
    </row>
    <row r="344" spans="1:12" x14ac:dyDescent="0.3">
      <c r="A344" s="1" t="s">
        <v>9</v>
      </c>
      <c r="B344" s="1" t="s">
        <v>70</v>
      </c>
      <c r="C344" s="3">
        <v>3</v>
      </c>
      <c r="D344" s="205">
        <v>0</v>
      </c>
      <c r="E344" s="208">
        <v>0</v>
      </c>
      <c r="F344" s="3">
        <v>2</v>
      </c>
      <c r="G344" s="203">
        <v>66.67</v>
      </c>
      <c r="H344" s="3">
        <v>1</v>
      </c>
      <c r="I344" s="203">
        <v>33.33</v>
      </c>
      <c r="J344" s="3">
        <v>0</v>
      </c>
      <c r="K344" s="203">
        <v>0</v>
      </c>
      <c r="L344" s="203">
        <v>51</v>
      </c>
    </row>
    <row r="345" spans="1:12" x14ac:dyDescent="0.3">
      <c r="A345" s="1" t="s">
        <v>9</v>
      </c>
      <c r="B345" s="1" t="s">
        <v>71</v>
      </c>
      <c r="C345" s="3">
        <v>14</v>
      </c>
      <c r="D345" s="205">
        <v>2</v>
      </c>
      <c r="E345" s="208">
        <v>14.29</v>
      </c>
      <c r="F345" s="3">
        <v>11</v>
      </c>
      <c r="G345" s="203">
        <v>78.569999999999993</v>
      </c>
      <c r="H345" s="3">
        <v>1</v>
      </c>
      <c r="I345" s="203">
        <v>7.14</v>
      </c>
      <c r="J345" s="3">
        <v>0</v>
      </c>
      <c r="K345" s="203">
        <v>0</v>
      </c>
      <c r="L345" s="203">
        <v>42.93</v>
      </c>
    </row>
    <row r="346" spans="1:12" x14ac:dyDescent="0.3">
      <c r="A346" s="1" t="s">
        <v>9</v>
      </c>
      <c r="B346" s="1" t="s">
        <v>81</v>
      </c>
      <c r="C346" s="3">
        <v>1</v>
      </c>
      <c r="D346" s="205">
        <v>0</v>
      </c>
      <c r="E346" s="208">
        <v>0</v>
      </c>
      <c r="F346" s="3">
        <v>1</v>
      </c>
      <c r="G346" s="203">
        <v>100</v>
      </c>
      <c r="H346" s="3">
        <v>0</v>
      </c>
      <c r="I346" s="203">
        <v>0</v>
      </c>
      <c r="J346" s="3">
        <v>0</v>
      </c>
      <c r="K346" s="203">
        <v>0</v>
      </c>
      <c r="L346" s="203">
        <v>43</v>
      </c>
    </row>
    <row r="347" spans="1:12" x14ac:dyDescent="0.3">
      <c r="A347" s="1" t="s">
        <v>9</v>
      </c>
      <c r="B347" s="1" t="s">
        <v>82</v>
      </c>
      <c r="C347" s="3">
        <v>1</v>
      </c>
      <c r="D347" s="205">
        <v>0</v>
      </c>
      <c r="E347" s="208">
        <v>0</v>
      </c>
      <c r="F347" s="3">
        <v>1</v>
      </c>
      <c r="G347" s="203">
        <v>100</v>
      </c>
      <c r="H347" s="3">
        <v>0</v>
      </c>
      <c r="I347" s="203">
        <v>0</v>
      </c>
      <c r="J347" s="3">
        <v>0</v>
      </c>
      <c r="K347" s="203">
        <v>0</v>
      </c>
      <c r="L347" s="203">
        <v>41</v>
      </c>
    </row>
    <row r="348" spans="1:12" x14ac:dyDescent="0.3">
      <c r="A348" s="1" t="s">
        <v>9</v>
      </c>
      <c r="B348" s="1" t="s">
        <v>83</v>
      </c>
      <c r="C348" s="3">
        <v>2</v>
      </c>
      <c r="D348" s="205">
        <v>1</v>
      </c>
      <c r="E348" s="208">
        <v>50</v>
      </c>
      <c r="F348" s="3">
        <v>1</v>
      </c>
      <c r="G348" s="203">
        <v>50</v>
      </c>
      <c r="H348" s="3">
        <v>0</v>
      </c>
      <c r="I348" s="203">
        <v>0</v>
      </c>
      <c r="J348" s="3">
        <v>0</v>
      </c>
      <c r="K348" s="203">
        <v>0</v>
      </c>
      <c r="L348" s="203">
        <v>31</v>
      </c>
    </row>
    <row r="349" spans="1:12" x14ac:dyDescent="0.3">
      <c r="A349" s="1" t="s">
        <v>9</v>
      </c>
      <c r="B349" s="1" t="s">
        <v>84</v>
      </c>
      <c r="C349" s="3">
        <v>4</v>
      </c>
      <c r="D349" s="205">
        <v>1</v>
      </c>
      <c r="E349" s="208">
        <v>25</v>
      </c>
      <c r="F349" s="3">
        <v>3</v>
      </c>
      <c r="G349" s="203">
        <v>75</v>
      </c>
      <c r="H349" s="3">
        <v>0</v>
      </c>
      <c r="I349" s="203">
        <v>0</v>
      </c>
      <c r="J349" s="3">
        <v>0</v>
      </c>
      <c r="K349" s="203">
        <v>0</v>
      </c>
      <c r="L349" s="203">
        <v>34.75</v>
      </c>
    </row>
    <row r="350" spans="1:12" x14ac:dyDescent="0.3">
      <c r="A350" s="1" t="s">
        <v>9</v>
      </c>
      <c r="B350" s="1" t="s">
        <v>99</v>
      </c>
      <c r="C350" s="3">
        <v>4</v>
      </c>
      <c r="D350" s="205">
        <v>1</v>
      </c>
      <c r="E350" s="208">
        <v>25</v>
      </c>
      <c r="F350" s="3">
        <v>3</v>
      </c>
      <c r="G350" s="203">
        <v>75</v>
      </c>
      <c r="H350" s="3">
        <v>0</v>
      </c>
      <c r="I350" s="203">
        <v>0</v>
      </c>
      <c r="J350" s="3">
        <v>0</v>
      </c>
      <c r="K350" s="203">
        <v>0</v>
      </c>
      <c r="L350" s="203">
        <v>42</v>
      </c>
    </row>
    <row r="351" spans="1:12" x14ac:dyDescent="0.3">
      <c r="A351" s="1" t="s">
        <v>9</v>
      </c>
      <c r="B351" s="1" t="s">
        <v>85</v>
      </c>
      <c r="C351" s="3">
        <v>1</v>
      </c>
      <c r="D351" s="205">
        <v>0</v>
      </c>
      <c r="E351" s="208">
        <v>0</v>
      </c>
      <c r="F351" s="3">
        <v>1</v>
      </c>
      <c r="G351" s="203">
        <v>100</v>
      </c>
      <c r="H351" s="3">
        <v>0</v>
      </c>
      <c r="I351" s="203">
        <v>0</v>
      </c>
      <c r="J351" s="3">
        <v>0</v>
      </c>
      <c r="K351" s="203">
        <v>0</v>
      </c>
      <c r="L351" s="203">
        <v>49</v>
      </c>
    </row>
    <row r="352" spans="1:12" x14ac:dyDescent="0.3">
      <c r="A352" s="1" t="s">
        <v>9</v>
      </c>
      <c r="B352" s="1" t="s">
        <v>100</v>
      </c>
      <c r="C352" s="3">
        <v>2</v>
      </c>
      <c r="D352" s="205">
        <v>1</v>
      </c>
      <c r="E352" s="208">
        <v>50</v>
      </c>
      <c r="F352" s="3">
        <v>1</v>
      </c>
      <c r="G352" s="203">
        <v>50</v>
      </c>
      <c r="H352" s="3">
        <v>0</v>
      </c>
      <c r="I352" s="203">
        <v>0</v>
      </c>
      <c r="J352" s="3">
        <v>0</v>
      </c>
      <c r="K352" s="203">
        <v>0</v>
      </c>
      <c r="L352" s="203">
        <v>38</v>
      </c>
    </row>
    <row r="353" spans="1:12" x14ac:dyDescent="0.3">
      <c r="A353" s="1" t="s">
        <v>10</v>
      </c>
      <c r="B353" s="1" t="s">
        <v>108</v>
      </c>
      <c r="C353" s="3">
        <v>3</v>
      </c>
      <c r="D353" s="205">
        <v>1</v>
      </c>
      <c r="E353" s="208">
        <v>33.33</v>
      </c>
      <c r="F353" s="3">
        <v>2</v>
      </c>
      <c r="G353" s="203">
        <v>66.67</v>
      </c>
      <c r="H353" s="3">
        <v>0</v>
      </c>
      <c r="I353" s="203">
        <v>0</v>
      </c>
      <c r="J353" s="3">
        <v>0</v>
      </c>
      <c r="K353" s="203">
        <v>0</v>
      </c>
      <c r="L353" s="203">
        <v>22</v>
      </c>
    </row>
    <row r="354" spans="1:12" x14ac:dyDescent="0.3">
      <c r="A354" s="1" t="s">
        <v>10</v>
      </c>
      <c r="B354" s="1" t="s">
        <v>87</v>
      </c>
      <c r="C354" s="3">
        <v>1</v>
      </c>
      <c r="D354" s="205">
        <v>0</v>
      </c>
      <c r="E354" s="208">
        <v>0</v>
      </c>
      <c r="F354" s="3">
        <v>1</v>
      </c>
      <c r="G354" s="203">
        <v>100</v>
      </c>
      <c r="H354" s="3">
        <v>0</v>
      </c>
      <c r="I354" s="203">
        <v>0</v>
      </c>
      <c r="J354" s="3">
        <v>0</v>
      </c>
      <c r="K354" s="203">
        <v>0</v>
      </c>
      <c r="L354" s="203">
        <v>49</v>
      </c>
    </row>
    <row r="355" spans="1:12" x14ac:dyDescent="0.3">
      <c r="A355" s="1" t="s">
        <v>10</v>
      </c>
      <c r="B355" s="1" t="s">
        <v>41</v>
      </c>
      <c r="C355" s="3">
        <v>1</v>
      </c>
      <c r="D355" s="205">
        <v>0</v>
      </c>
      <c r="E355" s="208">
        <v>0</v>
      </c>
      <c r="F355" s="3">
        <v>0</v>
      </c>
      <c r="G355" s="203">
        <v>0</v>
      </c>
      <c r="H355" s="3">
        <v>1</v>
      </c>
      <c r="I355" s="203">
        <v>100</v>
      </c>
      <c r="J355" s="3">
        <v>0</v>
      </c>
      <c r="K355" s="203">
        <v>0</v>
      </c>
      <c r="L355" s="203">
        <v>61</v>
      </c>
    </row>
    <row r="356" spans="1:12" x14ac:dyDescent="0.3">
      <c r="A356" s="1" t="s">
        <v>10</v>
      </c>
      <c r="B356" s="1" t="s">
        <v>42</v>
      </c>
      <c r="C356" s="3">
        <v>6</v>
      </c>
      <c r="D356" s="205">
        <v>1</v>
      </c>
      <c r="E356" s="208">
        <v>16.670000000000002</v>
      </c>
      <c r="F356" s="3">
        <v>2</v>
      </c>
      <c r="G356" s="203">
        <v>33.33</v>
      </c>
      <c r="H356" s="3">
        <v>3</v>
      </c>
      <c r="I356" s="203">
        <v>50</v>
      </c>
      <c r="J356" s="3">
        <v>0</v>
      </c>
      <c r="K356" s="203">
        <v>0</v>
      </c>
      <c r="L356" s="203">
        <v>51</v>
      </c>
    </row>
    <row r="357" spans="1:12" x14ac:dyDescent="0.3">
      <c r="A357" s="1" t="s">
        <v>10</v>
      </c>
      <c r="B357" s="1" t="s">
        <v>43</v>
      </c>
      <c r="C357" s="3">
        <v>7</v>
      </c>
      <c r="D357" s="205">
        <v>0</v>
      </c>
      <c r="E357" s="208">
        <v>0</v>
      </c>
      <c r="F357" s="3">
        <v>5</v>
      </c>
      <c r="G357" s="203">
        <v>71.430000000000007</v>
      </c>
      <c r="H357" s="3">
        <v>2</v>
      </c>
      <c r="I357" s="203">
        <v>28.57</v>
      </c>
      <c r="J357" s="3">
        <v>0</v>
      </c>
      <c r="K357" s="203">
        <v>0</v>
      </c>
      <c r="L357" s="203">
        <v>53.29</v>
      </c>
    </row>
    <row r="358" spans="1:12" x14ac:dyDescent="0.3">
      <c r="A358" s="1" t="s">
        <v>10</v>
      </c>
      <c r="B358" s="1" t="s">
        <v>101</v>
      </c>
      <c r="C358" s="3">
        <v>1</v>
      </c>
      <c r="D358" s="205">
        <v>0</v>
      </c>
      <c r="E358" s="208">
        <v>0</v>
      </c>
      <c r="F358" s="3">
        <v>1</v>
      </c>
      <c r="G358" s="203">
        <v>100</v>
      </c>
      <c r="H358" s="3">
        <v>0</v>
      </c>
      <c r="I358" s="203">
        <v>0</v>
      </c>
      <c r="J358" s="3">
        <v>0</v>
      </c>
      <c r="K358" s="203">
        <v>0</v>
      </c>
      <c r="L358" s="203">
        <v>25</v>
      </c>
    </row>
    <row r="359" spans="1:12" x14ac:dyDescent="0.3">
      <c r="A359" s="1" t="s">
        <v>10</v>
      </c>
      <c r="B359" s="1" t="s">
        <v>44</v>
      </c>
      <c r="C359" s="3">
        <v>2</v>
      </c>
      <c r="D359" s="205">
        <v>0</v>
      </c>
      <c r="E359" s="208">
        <v>0</v>
      </c>
      <c r="F359" s="3">
        <v>0</v>
      </c>
      <c r="G359" s="203">
        <v>0</v>
      </c>
      <c r="H359" s="3">
        <v>2</v>
      </c>
      <c r="I359" s="203">
        <v>100</v>
      </c>
      <c r="J359" s="3">
        <v>0</v>
      </c>
      <c r="K359" s="203">
        <v>0</v>
      </c>
      <c r="L359" s="203">
        <v>70</v>
      </c>
    </row>
    <row r="360" spans="1:12" x14ac:dyDescent="0.3">
      <c r="A360" s="1" t="s">
        <v>10</v>
      </c>
      <c r="B360" s="1" t="s">
        <v>45</v>
      </c>
      <c r="C360" s="3">
        <v>5</v>
      </c>
      <c r="D360" s="205">
        <v>0</v>
      </c>
      <c r="E360" s="208">
        <v>0</v>
      </c>
      <c r="F360" s="3">
        <v>4</v>
      </c>
      <c r="G360" s="203">
        <v>80</v>
      </c>
      <c r="H360" s="3">
        <v>1</v>
      </c>
      <c r="I360" s="203">
        <v>20</v>
      </c>
      <c r="J360" s="3">
        <v>0</v>
      </c>
      <c r="K360" s="203">
        <v>0</v>
      </c>
      <c r="L360" s="203">
        <v>43</v>
      </c>
    </row>
    <row r="361" spans="1:12" x14ac:dyDescent="0.3">
      <c r="A361" s="1" t="s">
        <v>10</v>
      </c>
      <c r="B361" s="1" t="s">
        <v>88</v>
      </c>
      <c r="C361" s="3">
        <v>2</v>
      </c>
      <c r="D361" s="205">
        <v>1</v>
      </c>
      <c r="E361" s="208">
        <v>50</v>
      </c>
      <c r="F361" s="3">
        <v>1</v>
      </c>
      <c r="G361" s="203">
        <v>50</v>
      </c>
      <c r="H361" s="3">
        <v>0</v>
      </c>
      <c r="I361" s="203">
        <v>0</v>
      </c>
      <c r="J361" s="3">
        <v>0</v>
      </c>
      <c r="K361" s="203">
        <v>0</v>
      </c>
      <c r="L361" s="203">
        <v>38.5</v>
      </c>
    </row>
    <row r="362" spans="1:12" x14ac:dyDescent="0.3">
      <c r="A362" s="1" t="s">
        <v>10</v>
      </c>
      <c r="B362" s="1" t="s">
        <v>92</v>
      </c>
      <c r="C362" s="3">
        <v>4</v>
      </c>
      <c r="D362" s="205">
        <v>0</v>
      </c>
      <c r="E362" s="208">
        <v>0</v>
      </c>
      <c r="F362" s="3">
        <v>1</v>
      </c>
      <c r="G362" s="203">
        <v>25</v>
      </c>
      <c r="H362" s="3">
        <v>3</v>
      </c>
      <c r="I362" s="203">
        <v>75</v>
      </c>
      <c r="J362" s="3">
        <v>0</v>
      </c>
      <c r="K362" s="203">
        <v>0</v>
      </c>
      <c r="L362" s="203">
        <v>67.5</v>
      </c>
    </row>
    <row r="363" spans="1:12" x14ac:dyDescent="0.3">
      <c r="A363" s="1" t="s">
        <v>10</v>
      </c>
      <c r="B363" s="1" t="s">
        <v>46</v>
      </c>
      <c r="C363" s="3">
        <v>3</v>
      </c>
      <c r="D363" s="205">
        <v>2</v>
      </c>
      <c r="E363" s="208">
        <v>66.67</v>
      </c>
      <c r="F363" s="3">
        <v>1</v>
      </c>
      <c r="G363" s="203">
        <v>33.33</v>
      </c>
      <c r="H363" s="3">
        <v>0</v>
      </c>
      <c r="I363" s="203">
        <v>0</v>
      </c>
      <c r="J363" s="3">
        <v>0</v>
      </c>
      <c r="K363" s="203">
        <v>0</v>
      </c>
      <c r="L363" s="203">
        <v>21.67</v>
      </c>
    </row>
    <row r="364" spans="1:12" x14ac:dyDescent="0.3">
      <c r="A364" s="1" t="s">
        <v>10</v>
      </c>
      <c r="B364" s="1" t="s">
        <v>47</v>
      </c>
      <c r="C364" s="3">
        <v>7</v>
      </c>
      <c r="D364" s="205">
        <v>1</v>
      </c>
      <c r="E364" s="208">
        <v>14.29</v>
      </c>
      <c r="F364" s="3">
        <v>3</v>
      </c>
      <c r="G364" s="203">
        <v>42.86</v>
      </c>
      <c r="H364" s="3">
        <v>3</v>
      </c>
      <c r="I364" s="203">
        <v>42.86</v>
      </c>
      <c r="J364" s="3">
        <v>0</v>
      </c>
      <c r="K364" s="203">
        <v>0</v>
      </c>
      <c r="L364" s="203">
        <v>46.86</v>
      </c>
    </row>
    <row r="365" spans="1:12" x14ac:dyDescent="0.3">
      <c r="A365" s="1" t="s">
        <v>10</v>
      </c>
      <c r="B365" s="1" t="s">
        <v>89</v>
      </c>
      <c r="C365" s="3">
        <v>1</v>
      </c>
      <c r="D365" s="205">
        <v>1</v>
      </c>
      <c r="E365" s="208">
        <v>100</v>
      </c>
      <c r="F365" s="3">
        <v>0</v>
      </c>
      <c r="G365" s="203">
        <v>0</v>
      </c>
      <c r="H365" s="3">
        <v>0</v>
      </c>
      <c r="I365" s="203">
        <v>0</v>
      </c>
      <c r="J365" s="3">
        <v>0</v>
      </c>
      <c r="K365" s="203">
        <v>0</v>
      </c>
      <c r="L365" s="203">
        <v>9</v>
      </c>
    </row>
    <row r="366" spans="1:12" x14ac:dyDescent="0.3">
      <c r="A366" s="1" t="s">
        <v>10</v>
      </c>
      <c r="B366" s="1" t="s">
        <v>48</v>
      </c>
      <c r="C366" s="3">
        <v>3</v>
      </c>
      <c r="D366" s="205">
        <v>0</v>
      </c>
      <c r="E366" s="208">
        <v>0</v>
      </c>
      <c r="F366" s="3">
        <v>1</v>
      </c>
      <c r="G366" s="203">
        <v>33.33</v>
      </c>
      <c r="H366" s="3">
        <v>2</v>
      </c>
      <c r="I366" s="203">
        <v>66.67</v>
      </c>
      <c r="J366" s="3">
        <v>0</v>
      </c>
      <c r="K366" s="203">
        <v>0</v>
      </c>
      <c r="L366" s="203">
        <v>63</v>
      </c>
    </row>
    <row r="367" spans="1:12" x14ac:dyDescent="0.3">
      <c r="A367" s="1" t="s">
        <v>10</v>
      </c>
      <c r="B367" s="1" t="s">
        <v>93</v>
      </c>
      <c r="C367" s="3">
        <v>3</v>
      </c>
      <c r="D367" s="205">
        <v>1</v>
      </c>
      <c r="E367" s="208">
        <v>33.33</v>
      </c>
      <c r="F367" s="3">
        <v>1</v>
      </c>
      <c r="G367" s="203">
        <v>33.33</v>
      </c>
      <c r="H367" s="3">
        <v>1</v>
      </c>
      <c r="I367" s="203">
        <v>33.33</v>
      </c>
      <c r="J367" s="3">
        <v>0</v>
      </c>
      <c r="K367" s="203">
        <v>0</v>
      </c>
      <c r="L367" s="203">
        <v>40.33</v>
      </c>
    </row>
    <row r="368" spans="1:12" x14ac:dyDescent="0.3">
      <c r="A368" s="1" t="s">
        <v>10</v>
      </c>
      <c r="B368" s="1" t="s">
        <v>49</v>
      </c>
      <c r="C368" s="3">
        <v>3</v>
      </c>
      <c r="D368" s="205">
        <v>0</v>
      </c>
      <c r="E368" s="208">
        <v>0</v>
      </c>
      <c r="F368" s="3">
        <v>3</v>
      </c>
      <c r="G368" s="203">
        <v>100</v>
      </c>
      <c r="H368" s="3">
        <v>0</v>
      </c>
      <c r="I368" s="203">
        <v>0</v>
      </c>
      <c r="J368" s="3">
        <v>0</v>
      </c>
      <c r="K368" s="203">
        <v>0</v>
      </c>
      <c r="L368" s="203">
        <v>29.33</v>
      </c>
    </row>
    <row r="369" spans="1:12" x14ac:dyDescent="0.3">
      <c r="A369" s="1" t="s">
        <v>10</v>
      </c>
      <c r="B369" s="1" t="s">
        <v>50</v>
      </c>
      <c r="C369" s="3">
        <v>5</v>
      </c>
      <c r="D369" s="205">
        <v>0</v>
      </c>
      <c r="E369" s="208">
        <v>0</v>
      </c>
      <c r="F369" s="3">
        <v>4</v>
      </c>
      <c r="G369" s="203">
        <v>80</v>
      </c>
      <c r="H369" s="3">
        <v>1</v>
      </c>
      <c r="I369" s="203">
        <v>20</v>
      </c>
      <c r="J369" s="3">
        <v>0</v>
      </c>
      <c r="K369" s="203">
        <v>0</v>
      </c>
      <c r="L369" s="203">
        <v>40</v>
      </c>
    </row>
    <row r="370" spans="1:12" x14ac:dyDescent="0.3">
      <c r="A370" s="1" t="s">
        <v>10</v>
      </c>
      <c r="B370" s="1" t="s">
        <v>51</v>
      </c>
      <c r="C370" s="3">
        <v>8</v>
      </c>
      <c r="D370" s="205">
        <v>5</v>
      </c>
      <c r="E370" s="208">
        <v>62.5</v>
      </c>
      <c r="F370" s="3">
        <v>3</v>
      </c>
      <c r="G370" s="203">
        <v>37.5</v>
      </c>
      <c r="H370" s="3">
        <v>0</v>
      </c>
      <c r="I370" s="203">
        <v>0</v>
      </c>
      <c r="J370" s="3">
        <v>0</v>
      </c>
      <c r="K370" s="203">
        <v>0</v>
      </c>
      <c r="L370" s="203">
        <v>20.63</v>
      </c>
    </row>
    <row r="371" spans="1:12" x14ac:dyDescent="0.3">
      <c r="A371" s="1" t="s">
        <v>10</v>
      </c>
      <c r="B371" s="1" t="s">
        <v>52</v>
      </c>
      <c r="C371" s="3">
        <v>4</v>
      </c>
      <c r="D371" s="205">
        <v>0</v>
      </c>
      <c r="E371" s="208">
        <v>0</v>
      </c>
      <c r="F371" s="3">
        <v>2</v>
      </c>
      <c r="G371" s="203">
        <v>50</v>
      </c>
      <c r="H371" s="3">
        <v>2</v>
      </c>
      <c r="I371" s="203">
        <v>50</v>
      </c>
      <c r="J371" s="3">
        <v>0</v>
      </c>
      <c r="K371" s="203">
        <v>0</v>
      </c>
      <c r="L371" s="203">
        <v>49</v>
      </c>
    </row>
    <row r="372" spans="1:12" x14ac:dyDescent="0.3">
      <c r="A372" s="1" t="s">
        <v>10</v>
      </c>
      <c r="B372" s="1" t="s">
        <v>53</v>
      </c>
      <c r="C372" s="3">
        <v>5</v>
      </c>
      <c r="D372" s="205">
        <v>2</v>
      </c>
      <c r="E372" s="208">
        <v>40</v>
      </c>
      <c r="F372" s="3">
        <v>1</v>
      </c>
      <c r="G372" s="203">
        <v>20</v>
      </c>
      <c r="H372" s="3">
        <v>2</v>
      </c>
      <c r="I372" s="203">
        <v>40</v>
      </c>
      <c r="J372" s="3">
        <v>0</v>
      </c>
      <c r="K372" s="203">
        <v>0</v>
      </c>
      <c r="L372" s="203">
        <v>36.4</v>
      </c>
    </row>
    <row r="373" spans="1:12" x14ac:dyDescent="0.3">
      <c r="A373" s="1" t="s">
        <v>10</v>
      </c>
      <c r="B373" s="1" t="s">
        <v>94</v>
      </c>
      <c r="C373" s="3">
        <v>1</v>
      </c>
      <c r="D373" s="205">
        <v>0</v>
      </c>
      <c r="E373" s="208">
        <v>0</v>
      </c>
      <c r="F373" s="3">
        <v>1</v>
      </c>
      <c r="G373" s="203">
        <v>100</v>
      </c>
      <c r="H373" s="3">
        <v>0</v>
      </c>
      <c r="I373" s="203">
        <v>0</v>
      </c>
      <c r="J373" s="3">
        <v>0</v>
      </c>
      <c r="K373" s="203">
        <v>0</v>
      </c>
      <c r="L373" s="203">
        <v>36</v>
      </c>
    </row>
    <row r="374" spans="1:12" x14ac:dyDescent="0.3">
      <c r="A374" s="1" t="s">
        <v>10</v>
      </c>
      <c r="B374" s="1" t="s">
        <v>54</v>
      </c>
      <c r="C374" s="3">
        <v>1</v>
      </c>
      <c r="D374" s="205">
        <v>0</v>
      </c>
      <c r="E374" s="208">
        <v>0</v>
      </c>
      <c r="F374" s="3">
        <v>1</v>
      </c>
      <c r="G374" s="203">
        <v>100</v>
      </c>
      <c r="H374" s="3">
        <v>0</v>
      </c>
      <c r="I374" s="203">
        <v>0</v>
      </c>
      <c r="J374" s="3">
        <v>0</v>
      </c>
      <c r="K374" s="203">
        <v>0</v>
      </c>
      <c r="L374" s="203">
        <v>31</v>
      </c>
    </row>
    <row r="375" spans="1:12" x14ac:dyDescent="0.3">
      <c r="A375" s="1" t="s">
        <v>10</v>
      </c>
      <c r="B375" s="1" t="s">
        <v>56</v>
      </c>
      <c r="C375" s="3">
        <v>1</v>
      </c>
      <c r="D375" s="205">
        <v>1</v>
      </c>
      <c r="E375" s="208">
        <v>100</v>
      </c>
      <c r="F375" s="3">
        <v>0</v>
      </c>
      <c r="G375" s="203">
        <v>0</v>
      </c>
      <c r="H375" s="3">
        <v>0</v>
      </c>
      <c r="I375" s="203">
        <v>0</v>
      </c>
      <c r="J375" s="3">
        <v>0</v>
      </c>
      <c r="K375" s="203">
        <v>0</v>
      </c>
      <c r="L375" s="203">
        <v>15</v>
      </c>
    </row>
    <row r="376" spans="1:12" x14ac:dyDescent="0.3">
      <c r="A376" s="1" t="s">
        <v>10</v>
      </c>
      <c r="B376" s="1" t="s">
        <v>57</v>
      </c>
      <c r="C376" s="3">
        <v>6</v>
      </c>
      <c r="D376" s="205">
        <v>1</v>
      </c>
      <c r="E376" s="208">
        <v>16.670000000000002</v>
      </c>
      <c r="F376" s="3">
        <v>4</v>
      </c>
      <c r="G376" s="203">
        <v>66.67</v>
      </c>
      <c r="H376" s="3">
        <v>0</v>
      </c>
      <c r="I376" s="203">
        <v>0</v>
      </c>
      <c r="J376" s="3">
        <v>1</v>
      </c>
      <c r="K376" s="203">
        <v>16.670000000000002</v>
      </c>
      <c r="L376" s="203">
        <v>41.17</v>
      </c>
    </row>
    <row r="377" spans="1:12" x14ac:dyDescent="0.3">
      <c r="A377" s="1" t="s">
        <v>10</v>
      </c>
      <c r="B377" s="1" t="s">
        <v>58</v>
      </c>
      <c r="C377" s="3">
        <v>6</v>
      </c>
      <c r="D377" s="205">
        <v>2</v>
      </c>
      <c r="E377" s="208">
        <v>33.33</v>
      </c>
      <c r="F377" s="3">
        <v>3</v>
      </c>
      <c r="G377" s="203">
        <v>50</v>
      </c>
      <c r="H377" s="3">
        <v>1</v>
      </c>
      <c r="I377" s="203">
        <v>16.670000000000002</v>
      </c>
      <c r="J377" s="3">
        <v>0</v>
      </c>
      <c r="K377" s="203">
        <v>0</v>
      </c>
      <c r="L377" s="203">
        <v>34.5</v>
      </c>
    </row>
    <row r="378" spans="1:12" x14ac:dyDescent="0.3">
      <c r="A378" s="1" t="s">
        <v>10</v>
      </c>
      <c r="B378" s="1" t="s">
        <v>59</v>
      </c>
      <c r="C378" s="3">
        <v>11</v>
      </c>
      <c r="D378" s="205">
        <v>1</v>
      </c>
      <c r="E378" s="208">
        <v>9.09</v>
      </c>
      <c r="F378" s="3">
        <v>6</v>
      </c>
      <c r="G378" s="203">
        <v>54.55</v>
      </c>
      <c r="H378" s="3">
        <v>4</v>
      </c>
      <c r="I378" s="203">
        <v>36.36</v>
      </c>
      <c r="J378" s="3">
        <v>0</v>
      </c>
      <c r="K378" s="203">
        <v>0</v>
      </c>
      <c r="L378" s="203">
        <v>51</v>
      </c>
    </row>
    <row r="379" spans="1:12" x14ac:dyDescent="0.3">
      <c r="A379" s="1" t="s">
        <v>10</v>
      </c>
      <c r="B379" s="1" t="s">
        <v>60</v>
      </c>
      <c r="C379" s="3">
        <v>5</v>
      </c>
      <c r="D379" s="205">
        <v>1</v>
      </c>
      <c r="E379" s="208">
        <v>20</v>
      </c>
      <c r="F379" s="3">
        <v>2</v>
      </c>
      <c r="G379" s="203">
        <v>40</v>
      </c>
      <c r="H379" s="3">
        <v>1</v>
      </c>
      <c r="I379" s="203">
        <v>20</v>
      </c>
      <c r="J379" s="3">
        <v>1</v>
      </c>
      <c r="K379" s="203">
        <v>20</v>
      </c>
      <c r="L379" s="203">
        <v>52.2</v>
      </c>
    </row>
    <row r="380" spans="1:12" x14ac:dyDescent="0.3">
      <c r="A380" s="1" t="s">
        <v>10</v>
      </c>
      <c r="B380" s="1" t="s">
        <v>106</v>
      </c>
      <c r="C380" s="3">
        <v>1</v>
      </c>
      <c r="D380" s="205">
        <v>0</v>
      </c>
      <c r="E380" s="208">
        <v>0</v>
      </c>
      <c r="F380" s="3">
        <v>1</v>
      </c>
      <c r="G380" s="203">
        <v>100</v>
      </c>
      <c r="H380" s="3">
        <v>0</v>
      </c>
      <c r="I380" s="203">
        <v>0</v>
      </c>
      <c r="J380" s="3">
        <v>0</v>
      </c>
      <c r="K380" s="203">
        <v>0</v>
      </c>
      <c r="L380" s="203">
        <v>41</v>
      </c>
    </row>
    <row r="381" spans="1:12" x14ac:dyDescent="0.3">
      <c r="A381" s="1" t="s">
        <v>10</v>
      </c>
      <c r="B381" s="1" t="s">
        <v>61</v>
      </c>
      <c r="C381" s="3">
        <v>2</v>
      </c>
      <c r="D381" s="205">
        <v>1</v>
      </c>
      <c r="E381" s="208">
        <v>50</v>
      </c>
      <c r="F381" s="3">
        <v>0</v>
      </c>
      <c r="G381" s="203">
        <v>0</v>
      </c>
      <c r="H381" s="3">
        <v>1</v>
      </c>
      <c r="I381" s="203">
        <v>50</v>
      </c>
      <c r="J381" s="3">
        <v>0</v>
      </c>
      <c r="K381" s="203">
        <v>0</v>
      </c>
      <c r="L381" s="203">
        <v>34.5</v>
      </c>
    </row>
    <row r="382" spans="1:12" x14ac:dyDescent="0.3">
      <c r="A382" s="1" t="s">
        <v>10</v>
      </c>
      <c r="B382" s="1" t="s">
        <v>62</v>
      </c>
      <c r="C382" s="3">
        <v>3</v>
      </c>
      <c r="D382" s="205">
        <v>1</v>
      </c>
      <c r="E382" s="208">
        <v>33.33</v>
      </c>
      <c r="F382" s="3">
        <v>2</v>
      </c>
      <c r="G382" s="203">
        <v>66.67</v>
      </c>
      <c r="H382" s="3">
        <v>0</v>
      </c>
      <c r="I382" s="203">
        <v>0</v>
      </c>
      <c r="J382" s="3">
        <v>0</v>
      </c>
      <c r="K382" s="203">
        <v>0</v>
      </c>
      <c r="L382" s="203">
        <v>23.33</v>
      </c>
    </row>
    <row r="383" spans="1:12" x14ac:dyDescent="0.3">
      <c r="A383" s="1" t="s">
        <v>10</v>
      </c>
      <c r="B383" s="1" t="s">
        <v>63</v>
      </c>
      <c r="C383" s="3">
        <v>7</v>
      </c>
      <c r="D383" s="205">
        <v>0</v>
      </c>
      <c r="E383" s="208">
        <v>0</v>
      </c>
      <c r="F383" s="3">
        <v>4</v>
      </c>
      <c r="G383" s="203">
        <v>57.14</v>
      </c>
      <c r="H383" s="3">
        <v>2</v>
      </c>
      <c r="I383" s="203">
        <v>28.57</v>
      </c>
      <c r="J383" s="3">
        <v>1</v>
      </c>
      <c r="K383" s="203">
        <v>14.29</v>
      </c>
      <c r="L383" s="203">
        <v>55.86</v>
      </c>
    </row>
    <row r="384" spans="1:12" x14ac:dyDescent="0.3">
      <c r="A384" s="1" t="s">
        <v>10</v>
      </c>
      <c r="B384" s="1" t="s">
        <v>65</v>
      </c>
      <c r="C384" s="3">
        <v>1</v>
      </c>
      <c r="D384" s="205">
        <v>0</v>
      </c>
      <c r="E384" s="208">
        <v>0</v>
      </c>
      <c r="F384" s="3">
        <v>1</v>
      </c>
      <c r="G384" s="203">
        <v>100</v>
      </c>
      <c r="H384" s="3">
        <v>0</v>
      </c>
      <c r="I384" s="203">
        <v>0</v>
      </c>
      <c r="J384" s="3">
        <v>0</v>
      </c>
      <c r="K384" s="203">
        <v>0</v>
      </c>
      <c r="L384" s="203">
        <v>26</v>
      </c>
    </row>
    <row r="385" spans="1:12" x14ac:dyDescent="0.3">
      <c r="A385" s="1" t="s">
        <v>10</v>
      </c>
      <c r="B385" s="1" t="s">
        <v>66</v>
      </c>
      <c r="C385" s="3">
        <v>3</v>
      </c>
      <c r="D385" s="205">
        <v>1</v>
      </c>
      <c r="E385" s="208">
        <v>33.33</v>
      </c>
      <c r="F385" s="3">
        <v>1</v>
      </c>
      <c r="G385" s="203">
        <v>33.33</v>
      </c>
      <c r="H385" s="3">
        <v>0</v>
      </c>
      <c r="I385" s="203">
        <v>0</v>
      </c>
      <c r="J385" s="3">
        <v>1</v>
      </c>
      <c r="K385" s="203">
        <v>33.33</v>
      </c>
      <c r="L385" s="203">
        <v>45</v>
      </c>
    </row>
    <row r="386" spans="1:12" x14ac:dyDescent="0.3">
      <c r="A386" s="1" t="s">
        <v>10</v>
      </c>
      <c r="B386" s="1" t="s">
        <v>90</v>
      </c>
      <c r="C386" s="3">
        <v>2</v>
      </c>
      <c r="D386" s="205">
        <v>0</v>
      </c>
      <c r="E386" s="208">
        <v>0</v>
      </c>
      <c r="F386" s="3">
        <v>0</v>
      </c>
      <c r="G386" s="203">
        <v>0</v>
      </c>
      <c r="H386" s="3">
        <v>2</v>
      </c>
      <c r="I386" s="203">
        <v>100</v>
      </c>
      <c r="J386" s="3">
        <v>0</v>
      </c>
      <c r="K386" s="203">
        <v>0</v>
      </c>
      <c r="L386" s="203">
        <v>73.5</v>
      </c>
    </row>
    <row r="387" spans="1:12" x14ac:dyDescent="0.3">
      <c r="A387" s="1" t="s">
        <v>10</v>
      </c>
      <c r="B387" s="1" t="s">
        <v>67</v>
      </c>
      <c r="C387" s="3">
        <v>1</v>
      </c>
      <c r="D387" s="205">
        <v>0</v>
      </c>
      <c r="E387" s="208">
        <v>0</v>
      </c>
      <c r="F387" s="3">
        <v>1</v>
      </c>
      <c r="G387" s="203">
        <v>100</v>
      </c>
      <c r="H387" s="3">
        <v>0</v>
      </c>
      <c r="I387" s="203">
        <v>0</v>
      </c>
      <c r="J387" s="3">
        <v>0</v>
      </c>
      <c r="K387" s="203">
        <v>0</v>
      </c>
      <c r="L387" s="203">
        <v>25</v>
      </c>
    </row>
    <row r="388" spans="1:12" x14ac:dyDescent="0.3">
      <c r="A388" s="1" t="s">
        <v>10</v>
      </c>
      <c r="B388" s="1" t="s">
        <v>68</v>
      </c>
      <c r="C388" s="3">
        <v>4</v>
      </c>
      <c r="D388" s="205">
        <v>4</v>
      </c>
      <c r="E388" s="208">
        <v>100</v>
      </c>
      <c r="F388" s="3">
        <v>0</v>
      </c>
      <c r="G388" s="203">
        <v>0</v>
      </c>
      <c r="H388" s="3">
        <v>0</v>
      </c>
      <c r="I388" s="203">
        <v>0</v>
      </c>
      <c r="J388" s="3">
        <v>0</v>
      </c>
      <c r="K388" s="203">
        <v>0</v>
      </c>
      <c r="L388" s="203">
        <v>8.75</v>
      </c>
    </row>
    <row r="389" spans="1:12" x14ac:dyDescent="0.3">
      <c r="A389" s="1" t="s">
        <v>10</v>
      </c>
      <c r="B389" s="1" t="s">
        <v>70</v>
      </c>
      <c r="C389" s="3">
        <v>5</v>
      </c>
      <c r="D389" s="205">
        <v>1</v>
      </c>
      <c r="E389" s="208">
        <v>20</v>
      </c>
      <c r="F389" s="3">
        <v>3</v>
      </c>
      <c r="G389" s="203">
        <v>60</v>
      </c>
      <c r="H389" s="3">
        <v>1</v>
      </c>
      <c r="I389" s="203">
        <v>20</v>
      </c>
      <c r="J389" s="3">
        <v>0</v>
      </c>
      <c r="K389" s="203">
        <v>0</v>
      </c>
      <c r="L389" s="203">
        <v>42.6</v>
      </c>
    </row>
    <row r="390" spans="1:12" x14ac:dyDescent="0.3">
      <c r="A390" s="1" t="s">
        <v>10</v>
      </c>
      <c r="B390" s="1" t="s">
        <v>71</v>
      </c>
      <c r="C390" s="3">
        <v>238</v>
      </c>
      <c r="D390" s="205">
        <v>15</v>
      </c>
      <c r="E390" s="208">
        <v>6.3</v>
      </c>
      <c r="F390" s="3">
        <v>107</v>
      </c>
      <c r="G390" s="203">
        <v>44.96</v>
      </c>
      <c r="H390" s="3">
        <v>88</v>
      </c>
      <c r="I390" s="203">
        <v>36.97</v>
      </c>
      <c r="J390" s="3">
        <v>28</v>
      </c>
      <c r="K390" s="203">
        <v>11.76</v>
      </c>
      <c r="L390" s="203">
        <v>56.15</v>
      </c>
    </row>
    <row r="391" spans="1:12" x14ac:dyDescent="0.3">
      <c r="A391" s="1" t="s">
        <v>10</v>
      </c>
      <c r="B391" s="1" t="s">
        <v>81</v>
      </c>
      <c r="C391" s="3">
        <v>43</v>
      </c>
      <c r="D391" s="205">
        <v>4</v>
      </c>
      <c r="E391" s="208">
        <v>9.3000000000000007</v>
      </c>
      <c r="F391" s="3">
        <v>17</v>
      </c>
      <c r="G391" s="203">
        <v>39.53</v>
      </c>
      <c r="H391" s="3">
        <v>19</v>
      </c>
      <c r="I391" s="203">
        <v>44.19</v>
      </c>
      <c r="J391" s="3">
        <v>3</v>
      </c>
      <c r="K391" s="203">
        <v>6.98</v>
      </c>
      <c r="L391" s="203">
        <v>55.14</v>
      </c>
    </row>
    <row r="392" spans="1:12" x14ac:dyDescent="0.3">
      <c r="A392" s="1" t="s">
        <v>10</v>
      </c>
      <c r="B392" s="1" t="s">
        <v>82</v>
      </c>
      <c r="C392" s="3">
        <v>4</v>
      </c>
      <c r="D392" s="205">
        <v>0</v>
      </c>
      <c r="E392" s="208">
        <v>0</v>
      </c>
      <c r="F392" s="3">
        <v>3</v>
      </c>
      <c r="G392" s="203">
        <v>75</v>
      </c>
      <c r="H392" s="3">
        <v>1</v>
      </c>
      <c r="I392" s="203">
        <v>25</v>
      </c>
      <c r="J392" s="3">
        <v>0</v>
      </c>
      <c r="K392" s="203">
        <v>0</v>
      </c>
      <c r="L392" s="203">
        <v>40.25</v>
      </c>
    </row>
    <row r="393" spans="1:12" x14ac:dyDescent="0.3">
      <c r="A393" s="1" t="s">
        <v>10</v>
      </c>
      <c r="B393" s="1" t="s">
        <v>83</v>
      </c>
      <c r="C393" s="3">
        <v>15</v>
      </c>
      <c r="D393" s="205">
        <v>3</v>
      </c>
      <c r="E393" s="208">
        <v>20</v>
      </c>
      <c r="F393" s="3">
        <v>6</v>
      </c>
      <c r="G393" s="203">
        <v>40</v>
      </c>
      <c r="H393" s="3">
        <v>5</v>
      </c>
      <c r="I393" s="203">
        <v>33.33</v>
      </c>
      <c r="J393" s="3">
        <v>1</v>
      </c>
      <c r="K393" s="203">
        <v>6.67</v>
      </c>
      <c r="L393" s="203">
        <v>47.07</v>
      </c>
    </row>
    <row r="394" spans="1:12" x14ac:dyDescent="0.3">
      <c r="A394" s="1" t="s">
        <v>10</v>
      </c>
      <c r="B394" s="1" t="s">
        <v>84</v>
      </c>
      <c r="C394" s="3">
        <v>44</v>
      </c>
      <c r="D394" s="205">
        <v>1</v>
      </c>
      <c r="E394" s="208">
        <v>2.27</v>
      </c>
      <c r="F394" s="3">
        <v>15</v>
      </c>
      <c r="G394" s="203">
        <v>34.090000000000003</v>
      </c>
      <c r="H394" s="3">
        <v>22</v>
      </c>
      <c r="I394" s="203">
        <v>50</v>
      </c>
      <c r="J394" s="3">
        <v>6</v>
      </c>
      <c r="K394" s="203">
        <v>13.64</v>
      </c>
      <c r="L394" s="203">
        <v>61.5</v>
      </c>
    </row>
    <row r="395" spans="1:12" x14ac:dyDescent="0.3">
      <c r="A395" s="1" t="s">
        <v>10</v>
      </c>
      <c r="B395" s="1" t="s">
        <v>99</v>
      </c>
      <c r="C395" s="3">
        <v>17</v>
      </c>
      <c r="D395" s="205">
        <v>0</v>
      </c>
      <c r="E395" s="208">
        <v>0</v>
      </c>
      <c r="F395" s="3">
        <v>9</v>
      </c>
      <c r="G395" s="203">
        <v>52.94</v>
      </c>
      <c r="H395" s="3">
        <v>7</v>
      </c>
      <c r="I395" s="203">
        <v>41.18</v>
      </c>
      <c r="J395" s="3">
        <v>1</v>
      </c>
      <c r="K395" s="203">
        <v>5.88</v>
      </c>
      <c r="L395" s="203">
        <v>56.53</v>
      </c>
    </row>
    <row r="396" spans="1:12" x14ac:dyDescent="0.3">
      <c r="A396" s="1" t="s">
        <v>10</v>
      </c>
      <c r="B396" s="1" t="s">
        <v>85</v>
      </c>
      <c r="C396" s="3">
        <v>8</v>
      </c>
      <c r="D396" s="205">
        <v>4</v>
      </c>
      <c r="E396" s="208">
        <v>50</v>
      </c>
      <c r="F396" s="3">
        <v>2</v>
      </c>
      <c r="G396" s="203">
        <v>25</v>
      </c>
      <c r="H396" s="3">
        <v>2</v>
      </c>
      <c r="I396" s="203">
        <v>25</v>
      </c>
      <c r="J396" s="3">
        <v>0</v>
      </c>
      <c r="K396" s="203">
        <v>0</v>
      </c>
      <c r="L396" s="203">
        <v>29.13</v>
      </c>
    </row>
    <row r="397" spans="1:12" x14ac:dyDescent="0.3">
      <c r="A397" s="1" t="s">
        <v>10</v>
      </c>
      <c r="B397" s="1" t="s">
        <v>86</v>
      </c>
      <c r="C397" s="3">
        <v>14</v>
      </c>
      <c r="D397" s="205">
        <v>0</v>
      </c>
      <c r="E397" s="208">
        <v>0</v>
      </c>
      <c r="F397" s="3">
        <v>8</v>
      </c>
      <c r="G397" s="203">
        <v>57.14</v>
      </c>
      <c r="H397" s="3">
        <v>4</v>
      </c>
      <c r="I397" s="203">
        <v>28.57</v>
      </c>
      <c r="J397" s="3">
        <v>2</v>
      </c>
      <c r="K397" s="203">
        <v>14.29</v>
      </c>
      <c r="L397" s="203">
        <v>55.79</v>
      </c>
    </row>
    <row r="398" spans="1:12" x14ac:dyDescent="0.3">
      <c r="A398" s="1" t="s">
        <v>10</v>
      </c>
      <c r="B398" s="1" t="s">
        <v>91</v>
      </c>
      <c r="C398" s="3">
        <v>2</v>
      </c>
      <c r="D398" s="205">
        <v>2</v>
      </c>
      <c r="E398" s="208">
        <v>100</v>
      </c>
      <c r="F398" s="3">
        <v>0</v>
      </c>
      <c r="G398" s="203">
        <v>0</v>
      </c>
      <c r="H398" s="3">
        <v>0</v>
      </c>
      <c r="I398" s="203">
        <v>0</v>
      </c>
      <c r="J398" s="3">
        <v>0</v>
      </c>
      <c r="K398" s="203">
        <v>0</v>
      </c>
      <c r="L398" s="203">
        <v>13</v>
      </c>
    </row>
    <row r="399" spans="1:12" x14ac:dyDescent="0.3">
      <c r="A399" s="1" t="s">
        <v>10</v>
      </c>
      <c r="B399" s="1" t="s">
        <v>100</v>
      </c>
      <c r="C399" s="3">
        <v>9</v>
      </c>
      <c r="D399" s="205">
        <v>1</v>
      </c>
      <c r="E399" s="208">
        <v>11.11</v>
      </c>
      <c r="F399" s="3">
        <v>6</v>
      </c>
      <c r="G399" s="203">
        <v>66.67</v>
      </c>
      <c r="H399" s="3">
        <v>2</v>
      </c>
      <c r="I399" s="203">
        <v>22.22</v>
      </c>
      <c r="J399" s="3">
        <v>0</v>
      </c>
      <c r="K399" s="203">
        <v>0</v>
      </c>
      <c r="L399" s="203">
        <v>41.22</v>
      </c>
    </row>
    <row r="400" spans="1:12" x14ac:dyDescent="0.3">
      <c r="A400" s="1" t="s">
        <v>268</v>
      </c>
      <c r="B400" s="1" t="s">
        <v>83</v>
      </c>
      <c r="C400" s="3">
        <v>1</v>
      </c>
      <c r="D400" s="205">
        <v>0</v>
      </c>
      <c r="E400" s="208">
        <v>0</v>
      </c>
      <c r="F400" s="3">
        <v>0</v>
      </c>
      <c r="G400" s="203">
        <v>0</v>
      </c>
      <c r="H400" s="3">
        <v>1</v>
      </c>
      <c r="I400" s="203">
        <v>100</v>
      </c>
      <c r="J400" s="3">
        <v>0</v>
      </c>
      <c r="K400" s="203">
        <v>0</v>
      </c>
      <c r="L400" s="203">
        <v>73</v>
      </c>
    </row>
    <row r="401" spans="1:12" x14ac:dyDescent="0.3">
      <c r="A401" s="1" t="s">
        <v>11</v>
      </c>
      <c r="B401" s="1" t="s">
        <v>108</v>
      </c>
      <c r="C401" s="3">
        <v>11</v>
      </c>
      <c r="D401" s="205">
        <v>3</v>
      </c>
      <c r="E401" s="208">
        <v>27.27</v>
      </c>
      <c r="F401" s="3">
        <v>5</v>
      </c>
      <c r="G401" s="203">
        <v>45.45</v>
      </c>
      <c r="H401" s="3">
        <v>3</v>
      </c>
      <c r="I401" s="203">
        <v>27.27</v>
      </c>
      <c r="J401" s="3">
        <v>0</v>
      </c>
      <c r="K401" s="203">
        <v>0</v>
      </c>
      <c r="L401" s="203">
        <v>46.27</v>
      </c>
    </row>
    <row r="402" spans="1:12" x14ac:dyDescent="0.3">
      <c r="A402" s="1" t="s">
        <v>11</v>
      </c>
      <c r="B402" s="1" t="s">
        <v>87</v>
      </c>
      <c r="C402" s="3">
        <v>49</v>
      </c>
      <c r="D402" s="205">
        <v>27</v>
      </c>
      <c r="E402" s="208">
        <v>55.1</v>
      </c>
      <c r="F402" s="3">
        <v>21</v>
      </c>
      <c r="G402" s="203">
        <v>42.86</v>
      </c>
      <c r="H402" s="3">
        <v>1</v>
      </c>
      <c r="I402" s="203">
        <v>2.04</v>
      </c>
      <c r="J402" s="3">
        <v>0</v>
      </c>
      <c r="K402" s="203">
        <v>0</v>
      </c>
      <c r="L402" s="203">
        <v>38</v>
      </c>
    </row>
    <row r="403" spans="1:12" x14ac:dyDescent="0.3">
      <c r="A403" s="1" t="s">
        <v>11</v>
      </c>
      <c r="B403" s="1" t="s">
        <v>41</v>
      </c>
      <c r="C403" s="3">
        <v>16</v>
      </c>
      <c r="D403" s="205">
        <v>5</v>
      </c>
      <c r="E403" s="208">
        <v>31.25</v>
      </c>
      <c r="F403" s="3">
        <v>9</v>
      </c>
      <c r="G403" s="203">
        <v>56.25</v>
      </c>
      <c r="H403" s="3">
        <v>2</v>
      </c>
      <c r="I403" s="203">
        <v>12.5</v>
      </c>
      <c r="J403" s="3">
        <v>0</v>
      </c>
      <c r="K403" s="203">
        <v>0</v>
      </c>
      <c r="L403" s="203">
        <v>45.94</v>
      </c>
    </row>
    <row r="404" spans="1:12" x14ac:dyDescent="0.3">
      <c r="A404" s="1" t="s">
        <v>11</v>
      </c>
      <c r="B404" s="1" t="s">
        <v>42</v>
      </c>
      <c r="C404" s="3">
        <v>40</v>
      </c>
      <c r="D404" s="205">
        <v>14</v>
      </c>
      <c r="E404" s="208">
        <v>35</v>
      </c>
      <c r="F404" s="3">
        <v>19</v>
      </c>
      <c r="G404" s="203">
        <v>47.5</v>
      </c>
      <c r="H404" s="3">
        <v>7</v>
      </c>
      <c r="I404" s="203">
        <v>17.5</v>
      </c>
      <c r="J404" s="3">
        <v>0</v>
      </c>
      <c r="K404" s="203">
        <v>0</v>
      </c>
      <c r="L404" s="203">
        <v>42.95</v>
      </c>
    </row>
    <row r="405" spans="1:12" x14ac:dyDescent="0.3">
      <c r="A405" s="1" t="s">
        <v>11</v>
      </c>
      <c r="B405" s="1" t="s">
        <v>43</v>
      </c>
      <c r="C405" s="3">
        <v>54</v>
      </c>
      <c r="D405" s="205">
        <v>29</v>
      </c>
      <c r="E405" s="208">
        <v>53.7</v>
      </c>
      <c r="F405" s="3">
        <v>21</v>
      </c>
      <c r="G405" s="203">
        <v>38.89</v>
      </c>
      <c r="H405" s="3">
        <v>3</v>
      </c>
      <c r="I405" s="203">
        <v>5.56</v>
      </c>
      <c r="J405" s="3">
        <v>1</v>
      </c>
      <c r="K405" s="203">
        <v>1.85</v>
      </c>
      <c r="L405" s="203">
        <v>38.11</v>
      </c>
    </row>
    <row r="406" spans="1:12" x14ac:dyDescent="0.3">
      <c r="A406" s="1" t="s">
        <v>11</v>
      </c>
      <c r="B406" s="1" t="s">
        <v>101</v>
      </c>
      <c r="C406" s="3">
        <v>14</v>
      </c>
      <c r="D406" s="205">
        <v>8</v>
      </c>
      <c r="E406" s="208">
        <v>57.14</v>
      </c>
      <c r="F406" s="3">
        <v>4</v>
      </c>
      <c r="G406" s="203">
        <v>28.57</v>
      </c>
      <c r="H406" s="3">
        <v>2</v>
      </c>
      <c r="I406" s="203">
        <v>14.29</v>
      </c>
      <c r="J406" s="3">
        <v>0</v>
      </c>
      <c r="K406" s="203">
        <v>0</v>
      </c>
      <c r="L406" s="203">
        <v>40.86</v>
      </c>
    </row>
    <row r="407" spans="1:12" x14ac:dyDescent="0.3">
      <c r="A407" s="1" t="s">
        <v>11</v>
      </c>
      <c r="B407" s="1" t="s">
        <v>44</v>
      </c>
      <c r="C407" s="3">
        <v>50</v>
      </c>
      <c r="D407" s="205">
        <v>22</v>
      </c>
      <c r="E407" s="208">
        <v>44</v>
      </c>
      <c r="F407" s="3">
        <v>22</v>
      </c>
      <c r="G407" s="203">
        <v>44</v>
      </c>
      <c r="H407" s="3">
        <v>5</v>
      </c>
      <c r="I407" s="203">
        <v>10</v>
      </c>
      <c r="J407" s="3">
        <v>1</v>
      </c>
      <c r="K407" s="203">
        <v>2</v>
      </c>
      <c r="L407" s="203">
        <v>40.4</v>
      </c>
    </row>
    <row r="408" spans="1:12" x14ac:dyDescent="0.3">
      <c r="A408" s="1" t="s">
        <v>11</v>
      </c>
      <c r="B408" s="1" t="s">
        <v>45</v>
      </c>
      <c r="C408" s="3">
        <v>36</v>
      </c>
      <c r="D408" s="205">
        <v>17</v>
      </c>
      <c r="E408" s="208">
        <v>47.22</v>
      </c>
      <c r="F408" s="3">
        <v>14</v>
      </c>
      <c r="G408" s="203">
        <v>38.89</v>
      </c>
      <c r="H408" s="3">
        <v>4</v>
      </c>
      <c r="I408" s="203">
        <v>11.11</v>
      </c>
      <c r="J408" s="3">
        <v>1</v>
      </c>
      <c r="K408" s="203">
        <v>2.78</v>
      </c>
      <c r="L408" s="203">
        <v>41.53</v>
      </c>
    </row>
    <row r="409" spans="1:12" x14ac:dyDescent="0.3">
      <c r="A409" s="1" t="s">
        <v>11</v>
      </c>
      <c r="B409" s="1" t="s">
        <v>107</v>
      </c>
      <c r="C409" s="3">
        <v>31</v>
      </c>
      <c r="D409" s="205">
        <v>15</v>
      </c>
      <c r="E409" s="208">
        <v>48.39</v>
      </c>
      <c r="F409" s="3">
        <v>15</v>
      </c>
      <c r="G409" s="203">
        <v>48.39</v>
      </c>
      <c r="H409" s="3">
        <v>1</v>
      </c>
      <c r="I409" s="203">
        <v>3.23</v>
      </c>
      <c r="J409" s="3">
        <v>0</v>
      </c>
      <c r="K409" s="203">
        <v>0</v>
      </c>
      <c r="L409" s="203">
        <v>37.130000000000003</v>
      </c>
    </row>
    <row r="410" spans="1:12" x14ac:dyDescent="0.3">
      <c r="A410" s="1" t="s">
        <v>11</v>
      </c>
      <c r="B410" s="1" t="s">
        <v>88</v>
      </c>
      <c r="C410" s="3">
        <v>21</v>
      </c>
      <c r="D410" s="205">
        <v>10</v>
      </c>
      <c r="E410" s="208">
        <v>47.62</v>
      </c>
      <c r="F410" s="3">
        <v>7</v>
      </c>
      <c r="G410" s="203">
        <v>33.33</v>
      </c>
      <c r="H410" s="3">
        <v>4</v>
      </c>
      <c r="I410" s="203">
        <v>19.05</v>
      </c>
      <c r="J410" s="3">
        <v>0</v>
      </c>
      <c r="K410" s="203">
        <v>0</v>
      </c>
      <c r="L410" s="203">
        <v>38.619999999999997</v>
      </c>
    </row>
    <row r="411" spans="1:12" x14ac:dyDescent="0.3">
      <c r="A411" s="1" t="s">
        <v>11</v>
      </c>
      <c r="B411" s="1" t="s">
        <v>92</v>
      </c>
      <c r="C411" s="3">
        <v>41</v>
      </c>
      <c r="D411" s="205">
        <v>13</v>
      </c>
      <c r="E411" s="208">
        <v>31.71</v>
      </c>
      <c r="F411" s="3">
        <v>21</v>
      </c>
      <c r="G411" s="203">
        <v>51.22</v>
      </c>
      <c r="H411" s="3">
        <v>7</v>
      </c>
      <c r="I411" s="203">
        <v>17.07</v>
      </c>
      <c r="J411" s="3">
        <v>0</v>
      </c>
      <c r="K411" s="203">
        <v>0</v>
      </c>
      <c r="L411" s="203">
        <v>42.9</v>
      </c>
    </row>
    <row r="412" spans="1:12" x14ac:dyDescent="0.3">
      <c r="A412" s="1" t="s">
        <v>11</v>
      </c>
      <c r="B412" s="1" t="s">
        <v>46</v>
      </c>
      <c r="C412" s="3">
        <v>26</v>
      </c>
      <c r="D412" s="205">
        <v>9</v>
      </c>
      <c r="E412" s="208">
        <v>34.619999999999997</v>
      </c>
      <c r="F412" s="3">
        <v>14</v>
      </c>
      <c r="G412" s="203">
        <v>53.85</v>
      </c>
      <c r="H412" s="3">
        <v>2</v>
      </c>
      <c r="I412" s="203">
        <v>7.69</v>
      </c>
      <c r="J412" s="3">
        <v>1</v>
      </c>
      <c r="K412" s="203">
        <v>3.85</v>
      </c>
      <c r="L412" s="203">
        <v>44.88</v>
      </c>
    </row>
    <row r="413" spans="1:12" x14ac:dyDescent="0.3">
      <c r="A413" s="1" t="s">
        <v>11</v>
      </c>
      <c r="B413" s="1" t="s">
        <v>47</v>
      </c>
      <c r="C413" s="3">
        <v>73</v>
      </c>
      <c r="D413" s="205">
        <v>22</v>
      </c>
      <c r="E413" s="208">
        <v>30.14</v>
      </c>
      <c r="F413" s="3">
        <v>39</v>
      </c>
      <c r="G413" s="203">
        <v>53.42</v>
      </c>
      <c r="H413" s="3">
        <v>11</v>
      </c>
      <c r="I413" s="203">
        <v>15.07</v>
      </c>
      <c r="J413" s="3">
        <v>1</v>
      </c>
      <c r="K413" s="203">
        <v>1.37</v>
      </c>
      <c r="L413" s="203">
        <v>46.33</v>
      </c>
    </row>
    <row r="414" spans="1:12" x14ac:dyDescent="0.3">
      <c r="A414" s="1" t="s">
        <v>11</v>
      </c>
      <c r="B414" s="1" t="s">
        <v>89</v>
      </c>
      <c r="C414" s="3">
        <v>11</v>
      </c>
      <c r="D414" s="205">
        <v>6</v>
      </c>
      <c r="E414" s="208">
        <v>54.55</v>
      </c>
      <c r="F414" s="3">
        <v>3</v>
      </c>
      <c r="G414" s="203">
        <v>27.27</v>
      </c>
      <c r="H414" s="3">
        <v>2</v>
      </c>
      <c r="I414" s="203">
        <v>18.18</v>
      </c>
      <c r="J414" s="3">
        <v>0</v>
      </c>
      <c r="K414" s="203">
        <v>0</v>
      </c>
      <c r="L414" s="203">
        <v>35.729999999999997</v>
      </c>
    </row>
    <row r="415" spans="1:12" x14ac:dyDescent="0.3">
      <c r="A415" s="1" t="s">
        <v>11</v>
      </c>
      <c r="B415" s="1" t="s">
        <v>48</v>
      </c>
      <c r="C415" s="3">
        <v>44</v>
      </c>
      <c r="D415" s="205">
        <v>4</v>
      </c>
      <c r="E415" s="208">
        <v>9.09</v>
      </c>
      <c r="F415" s="3">
        <v>32</v>
      </c>
      <c r="G415" s="203">
        <v>72.73</v>
      </c>
      <c r="H415" s="3">
        <v>7</v>
      </c>
      <c r="I415" s="203">
        <v>15.91</v>
      </c>
      <c r="J415" s="3">
        <v>1</v>
      </c>
      <c r="K415" s="203">
        <v>2.27</v>
      </c>
      <c r="L415" s="203">
        <v>53.2</v>
      </c>
    </row>
    <row r="416" spans="1:12" x14ac:dyDescent="0.3">
      <c r="A416" s="1" t="s">
        <v>11</v>
      </c>
      <c r="B416" s="1" t="s">
        <v>93</v>
      </c>
      <c r="C416" s="3">
        <v>41</v>
      </c>
      <c r="D416" s="205">
        <v>15</v>
      </c>
      <c r="E416" s="208">
        <v>36.590000000000003</v>
      </c>
      <c r="F416" s="3">
        <v>22</v>
      </c>
      <c r="G416" s="203">
        <v>53.66</v>
      </c>
      <c r="H416" s="3">
        <v>4</v>
      </c>
      <c r="I416" s="203">
        <v>9.76</v>
      </c>
      <c r="J416" s="3">
        <v>0</v>
      </c>
      <c r="K416" s="203">
        <v>0</v>
      </c>
      <c r="L416" s="203">
        <v>41.49</v>
      </c>
    </row>
    <row r="417" spans="1:12" x14ac:dyDescent="0.3">
      <c r="A417" s="1" t="s">
        <v>11</v>
      </c>
      <c r="B417" s="1" t="s">
        <v>49</v>
      </c>
      <c r="C417" s="3">
        <v>56</v>
      </c>
      <c r="D417" s="205">
        <v>20</v>
      </c>
      <c r="E417" s="208">
        <v>35.71</v>
      </c>
      <c r="F417" s="3">
        <v>23</v>
      </c>
      <c r="G417" s="203">
        <v>41.07</v>
      </c>
      <c r="H417" s="3">
        <v>11</v>
      </c>
      <c r="I417" s="203">
        <v>19.64</v>
      </c>
      <c r="J417" s="3">
        <v>2</v>
      </c>
      <c r="K417" s="203">
        <v>3.57</v>
      </c>
      <c r="L417" s="203">
        <v>45.32</v>
      </c>
    </row>
    <row r="418" spans="1:12" x14ac:dyDescent="0.3">
      <c r="A418" s="1" t="s">
        <v>11</v>
      </c>
      <c r="B418" s="1" t="s">
        <v>50</v>
      </c>
      <c r="C418" s="3">
        <v>58</v>
      </c>
      <c r="D418" s="205">
        <v>11</v>
      </c>
      <c r="E418" s="208">
        <v>18.97</v>
      </c>
      <c r="F418" s="3">
        <v>30</v>
      </c>
      <c r="G418" s="203">
        <v>51.72</v>
      </c>
      <c r="H418" s="3">
        <v>16</v>
      </c>
      <c r="I418" s="203">
        <v>27.59</v>
      </c>
      <c r="J418" s="3">
        <v>1</v>
      </c>
      <c r="K418" s="203">
        <v>1.72</v>
      </c>
      <c r="L418" s="203">
        <v>51.83</v>
      </c>
    </row>
    <row r="419" spans="1:12" x14ac:dyDescent="0.3">
      <c r="A419" s="1" t="s">
        <v>11</v>
      </c>
      <c r="B419" s="1" t="s">
        <v>51</v>
      </c>
      <c r="C419" s="3">
        <v>128</v>
      </c>
      <c r="D419" s="205">
        <v>59</v>
      </c>
      <c r="E419" s="208">
        <v>46.09</v>
      </c>
      <c r="F419" s="3">
        <v>58</v>
      </c>
      <c r="G419" s="203">
        <v>45.31</v>
      </c>
      <c r="H419" s="3">
        <v>11</v>
      </c>
      <c r="I419" s="203">
        <v>8.59</v>
      </c>
      <c r="J419" s="3">
        <v>0</v>
      </c>
      <c r="K419" s="203">
        <v>0</v>
      </c>
      <c r="L419" s="203">
        <v>38.5</v>
      </c>
    </row>
    <row r="420" spans="1:12" x14ac:dyDescent="0.3">
      <c r="A420" s="1" t="s">
        <v>11</v>
      </c>
      <c r="B420" s="1" t="s">
        <v>52</v>
      </c>
      <c r="C420" s="3">
        <v>45</v>
      </c>
      <c r="D420" s="205">
        <v>15</v>
      </c>
      <c r="E420" s="208">
        <v>33.33</v>
      </c>
      <c r="F420" s="3">
        <v>21</v>
      </c>
      <c r="G420" s="203">
        <v>46.67</v>
      </c>
      <c r="H420" s="3">
        <v>9</v>
      </c>
      <c r="I420" s="203">
        <v>20</v>
      </c>
      <c r="J420" s="3">
        <v>0</v>
      </c>
      <c r="K420" s="203">
        <v>0</v>
      </c>
      <c r="L420" s="203">
        <v>45.13</v>
      </c>
    </row>
    <row r="421" spans="1:12" x14ac:dyDescent="0.3">
      <c r="A421" s="1" t="s">
        <v>11</v>
      </c>
      <c r="B421" s="1" t="s">
        <v>53</v>
      </c>
      <c r="C421" s="3">
        <v>59</v>
      </c>
      <c r="D421" s="205">
        <v>25</v>
      </c>
      <c r="E421" s="208">
        <v>42.37</v>
      </c>
      <c r="F421" s="3">
        <v>28</v>
      </c>
      <c r="G421" s="203">
        <v>47.46</v>
      </c>
      <c r="H421" s="3">
        <v>6</v>
      </c>
      <c r="I421" s="203">
        <v>10.17</v>
      </c>
      <c r="J421" s="3">
        <v>0</v>
      </c>
      <c r="K421" s="203">
        <v>0</v>
      </c>
      <c r="L421" s="203">
        <v>40.76</v>
      </c>
    </row>
    <row r="422" spans="1:12" x14ac:dyDescent="0.3">
      <c r="A422" s="1" t="s">
        <v>11</v>
      </c>
      <c r="B422" s="1" t="s">
        <v>94</v>
      </c>
      <c r="C422" s="3">
        <v>21</v>
      </c>
      <c r="D422" s="205">
        <v>15</v>
      </c>
      <c r="E422" s="208">
        <v>71.430000000000007</v>
      </c>
      <c r="F422" s="3">
        <v>5</v>
      </c>
      <c r="G422" s="203">
        <v>23.81</v>
      </c>
      <c r="H422" s="3">
        <v>1</v>
      </c>
      <c r="I422" s="203">
        <v>4.76</v>
      </c>
      <c r="J422" s="3">
        <v>0</v>
      </c>
      <c r="K422" s="203">
        <v>0</v>
      </c>
      <c r="L422" s="203">
        <v>33.24</v>
      </c>
    </row>
    <row r="423" spans="1:12" x14ac:dyDescent="0.3">
      <c r="A423" s="1" t="s">
        <v>11</v>
      </c>
      <c r="B423" s="1" t="s">
        <v>54</v>
      </c>
      <c r="C423" s="3">
        <v>23</v>
      </c>
      <c r="D423" s="205">
        <v>7</v>
      </c>
      <c r="E423" s="208">
        <v>30.43</v>
      </c>
      <c r="F423" s="3">
        <v>10</v>
      </c>
      <c r="G423" s="203">
        <v>43.48</v>
      </c>
      <c r="H423" s="3">
        <v>5</v>
      </c>
      <c r="I423" s="203">
        <v>21.74</v>
      </c>
      <c r="J423" s="3">
        <v>1</v>
      </c>
      <c r="K423" s="203">
        <v>4.3499999999999996</v>
      </c>
      <c r="L423" s="203">
        <v>47.43</v>
      </c>
    </row>
    <row r="424" spans="1:12" x14ac:dyDescent="0.3">
      <c r="A424" s="1" t="s">
        <v>11</v>
      </c>
      <c r="B424" s="1" t="s">
        <v>56</v>
      </c>
      <c r="C424" s="3">
        <v>13</v>
      </c>
      <c r="D424" s="205">
        <v>4</v>
      </c>
      <c r="E424" s="208">
        <v>30.77</v>
      </c>
      <c r="F424" s="3">
        <v>5</v>
      </c>
      <c r="G424" s="203">
        <v>38.46</v>
      </c>
      <c r="H424" s="3">
        <v>4</v>
      </c>
      <c r="I424" s="203">
        <v>30.77</v>
      </c>
      <c r="J424" s="3">
        <v>0</v>
      </c>
      <c r="K424" s="203">
        <v>0</v>
      </c>
      <c r="L424" s="203">
        <v>50.77</v>
      </c>
    </row>
    <row r="425" spans="1:12" x14ac:dyDescent="0.3">
      <c r="A425" s="1" t="s">
        <v>11</v>
      </c>
      <c r="B425" s="1" t="s">
        <v>57</v>
      </c>
      <c r="C425" s="3">
        <v>12</v>
      </c>
      <c r="D425" s="205">
        <v>6</v>
      </c>
      <c r="E425" s="208">
        <v>50</v>
      </c>
      <c r="F425" s="3">
        <v>3</v>
      </c>
      <c r="G425" s="203">
        <v>25</v>
      </c>
      <c r="H425" s="3">
        <v>3</v>
      </c>
      <c r="I425" s="203">
        <v>25</v>
      </c>
      <c r="J425" s="3">
        <v>0</v>
      </c>
      <c r="K425" s="203">
        <v>0</v>
      </c>
      <c r="L425" s="203">
        <v>43.83</v>
      </c>
    </row>
    <row r="426" spans="1:12" x14ac:dyDescent="0.3">
      <c r="A426" s="1" t="s">
        <v>11</v>
      </c>
      <c r="B426" s="1" t="s">
        <v>58</v>
      </c>
      <c r="C426" s="3">
        <v>61</v>
      </c>
      <c r="D426" s="205">
        <v>21</v>
      </c>
      <c r="E426" s="208">
        <v>34.43</v>
      </c>
      <c r="F426" s="3">
        <v>25</v>
      </c>
      <c r="G426" s="203">
        <v>40.98</v>
      </c>
      <c r="H426" s="3">
        <v>14</v>
      </c>
      <c r="I426" s="203">
        <v>22.95</v>
      </c>
      <c r="J426" s="3">
        <v>1</v>
      </c>
      <c r="K426" s="203">
        <v>1.64</v>
      </c>
      <c r="L426" s="203">
        <v>46.18</v>
      </c>
    </row>
    <row r="427" spans="1:12" x14ac:dyDescent="0.3">
      <c r="A427" s="1" t="s">
        <v>11</v>
      </c>
      <c r="B427" s="1" t="s">
        <v>59</v>
      </c>
      <c r="C427" s="3">
        <v>58</v>
      </c>
      <c r="D427" s="205">
        <v>12</v>
      </c>
      <c r="E427" s="208">
        <v>20.69</v>
      </c>
      <c r="F427" s="3">
        <v>26</v>
      </c>
      <c r="G427" s="203">
        <v>44.83</v>
      </c>
      <c r="H427" s="3">
        <v>19</v>
      </c>
      <c r="I427" s="203">
        <v>32.76</v>
      </c>
      <c r="J427" s="3">
        <v>1</v>
      </c>
      <c r="K427" s="203">
        <v>1.72</v>
      </c>
      <c r="L427" s="203">
        <v>51.36</v>
      </c>
    </row>
    <row r="428" spans="1:12" x14ac:dyDescent="0.3">
      <c r="A428" s="1" t="s">
        <v>11</v>
      </c>
      <c r="B428" s="1" t="s">
        <v>60</v>
      </c>
      <c r="C428" s="3">
        <v>49</v>
      </c>
      <c r="D428" s="205">
        <v>25</v>
      </c>
      <c r="E428" s="208">
        <v>51.02</v>
      </c>
      <c r="F428" s="3">
        <v>9</v>
      </c>
      <c r="G428" s="203">
        <v>18.37</v>
      </c>
      <c r="H428" s="3">
        <v>13</v>
      </c>
      <c r="I428" s="203">
        <v>26.53</v>
      </c>
      <c r="J428" s="3">
        <v>2</v>
      </c>
      <c r="K428" s="203">
        <v>4.08</v>
      </c>
      <c r="L428" s="203">
        <v>41.82</v>
      </c>
    </row>
    <row r="429" spans="1:12" x14ac:dyDescent="0.3">
      <c r="A429" s="1" t="s">
        <v>11</v>
      </c>
      <c r="B429" s="1" t="s">
        <v>102</v>
      </c>
      <c r="C429" s="3">
        <v>40</v>
      </c>
      <c r="D429" s="205">
        <v>12</v>
      </c>
      <c r="E429" s="208">
        <v>30</v>
      </c>
      <c r="F429" s="3">
        <v>17</v>
      </c>
      <c r="G429" s="203">
        <v>42.5</v>
      </c>
      <c r="H429" s="3">
        <v>11</v>
      </c>
      <c r="I429" s="203">
        <v>27.5</v>
      </c>
      <c r="J429" s="3">
        <v>0</v>
      </c>
      <c r="K429" s="203">
        <v>0</v>
      </c>
      <c r="L429" s="203">
        <v>47.18</v>
      </c>
    </row>
    <row r="430" spans="1:12" x14ac:dyDescent="0.3">
      <c r="A430" s="1" t="s">
        <v>11</v>
      </c>
      <c r="B430" s="1" t="s">
        <v>106</v>
      </c>
      <c r="C430" s="3">
        <v>8</v>
      </c>
      <c r="D430" s="205">
        <v>6</v>
      </c>
      <c r="E430" s="208">
        <v>75</v>
      </c>
      <c r="F430" s="3">
        <v>1</v>
      </c>
      <c r="G430" s="203">
        <v>12.5</v>
      </c>
      <c r="H430" s="3">
        <v>1</v>
      </c>
      <c r="I430" s="203">
        <v>12.5</v>
      </c>
      <c r="J430" s="3">
        <v>0</v>
      </c>
      <c r="K430" s="203">
        <v>0</v>
      </c>
      <c r="L430" s="203">
        <v>30.13</v>
      </c>
    </row>
    <row r="431" spans="1:12" x14ac:dyDescent="0.3">
      <c r="A431" s="1" t="s">
        <v>11</v>
      </c>
      <c r="B431" s="1" t="s">
        <v>61</v>
      </c>
      <c r="C431" s="3">
        <v>41</v>
      </c>
      <c r="D431" s="205">
        <v>21</v>
      </c>
      <c r="E431" s="208">
        <v>51.22</v>
      </c>
      <c r="F431" s="3">
        <v>18</v>
      </c>
      <c r="G431" s="203">
        <v>43.9</v>
      </c>
      <c r="H431" s="3">
        <v>2</v>
      </c>
      <c r="I431" s="203">
        <v>4.88</v>
      </c>
      <c r="J431" s="3">
        <v>0</v>
      </c>
      <c r="K431" s="203">
        <v>0</v>
      </c>
      <c r="L431" s="203">
        <v>38.71</v>
      </c>
    </row>
    <row r="432" spans="1:12" x14ac:dyDescent="0.3">
      <c r="A432" s="1" t="s">
        <v>11</v>
      </c>
      <c r="B432" s="1" t="s">
        <v>62</v>
      </c>
      <c r="C432" s="3">
        <v>32</v>
      </c>
      <c r="D432" s="205">
        <v>15</v>
      </c>
      <c r="E432" s="208">
        <v>46.88</v>
      </c>
      <c r="F432" s="3">
        <v>11</v>
      </c>
      <c r="G432" s="203">
        <v>34.380000000000003</v>
      </c>
      <c r="H432" s="3">
        <v>5</v>
      </c>
      <c r="I432" s="203">
        <v>15.63</v>
      </c>
      <c r="J432" s="3">
        <v>1</v>
      </c>
      <c r="K432" s="203">
        <v>3.13</v>
      </c>
      <c r="L432" s="203">
        <v>43.25</v>
      </c>
    </row>
    <row r="433" spans="1:12" x14ac:dyDescent="0.3">
      <c r="A433" s="1" t="s">
        <v>11</v>
      </c>
      <c r="B433" s="1" t="s">
        <v>95</v>
      </c>
      <c r="C433" s="3">
        <v>86</v>
      </c>
      <c r="D433" s="205">
        <v>25</v>
      </c>
      <c r="E433" s="208">
        <v>29.07</v>
      </c>
      <c r="F433" s="3">
        <v>45</v>
      </c>
      <c r="G433" s="203">
        <v>52.33</v>
      </c>
      <c r="H433" s="3">
        <v>13</v>
      </c>
      <c r="I433" s="203">
        <v>15.12</v>
      </c>
      <c r="J433" s="3">
        <v>3</v>
      </c>
      <c r="K433" s="203">
        <v>3.49</v>
      </c>
      <c r="L433" s="203">
        <v>47.69</v>
      </c>
    </row>
    <row r="434" spans="1:12" x14ac:dyDescent="0.3">
      <c r="A434" s="1" t="s">
        <v>11</v>
      </c>
      <c r="B434" s="1" t="s">
        <v>63</v>
      </c>
      <c r="C434" s="3">
        <v>36</v>
      </c>
      <c r="D434" s="205">
        <v>6</v>
      </c>
      <c r="E434" s="208">
        <v>16.670000000000002</v>
      </c>
      <c r="F434" s="3">
        <v>15</v>
      </c>
      <c r="G434" s="203">
        <v>41.67</v>
      </c>
      <c r="H434" s="3">
        <v>14</v>
      </c>
      <c r="I434" s="203">
        <v>38.89</v>
      </c>
      <c r="J434" s="3">
        <v>1</v>
      </c>
      <c r="K434" s="203">
        <v>2.78</v>
      </c>
      <c r="L434" s="203">
        <v>54.36</v>
      </c>
    </row>
    <row r="435" spans="1:12" x14ac:dyDescent="0.3">
      <c r="A435" s="1" t="s">
        <v>11</v>
      </c>
      <c r="B435" s="1" t="s">
        <v>64</v>
      </c>
      <c r="C435" s="3">
        <v>18</v>
      </c>
      <c r="D435" s="205">
        <v>10</v>
      </c>
      <c r="E435" s="208">
        <v>55.56</v>
      </c>
      <c r="F435" s="3">
        <v>7</v>
      </c>
      <c r="G435" s="203">
        <v>38.89</v>
      </c>
      <c r="H435" s="3">
        <v>1</v>
      </c>
      <c r="I435" s="203">
        <v>5.56</v>
      </c>
      <c r="J435" s="3">
        <v>0</v>
      </c>
      <c r="K435" s="203">
        <v>0</v>
      </c>
      <c r="L435" s="203">
        <v>36.89</v>
      </c>
    </row>
    <row r="436" spans="1:12" x14ac:dyDescent="0.3">
      <c r="A436" s="1" t="s">
        <v>11</v>
      </c>
      <c r="B436" s="1" t="s">
        <v>65</v>
      </c>
      <c r="C436" s="3">
        <v>25</v>
      </c>
      <c r="D436" s="205">
        <v>11</v>
      </c>
      <c r="E436" s="208">
        <v>44</v>
      </c>
      <c r="F436" s="3">
        <v>10</v>
      </c>
      <c r="G436" s="203">
        <v>40</v>
      </c>
      <c r="H436" s="3">
        <v>4</v>
      </c>
      <c r="I436" s="203">
        <v>16</v>
      </c>
      <c r="J436" s="3">
        <v>0</v>
      </c>
      <c r="K436" s="203">
        <v>0</v>
      </c>
      <c r="L436" s="203">
        <v>42.52</v>
      </c>
    </row>
    <row r="437" spans="1:12" x14ac:dyDescent="0.3">
      <c r="A437" s="1" t="s">
        <v>11</v>
      </c>
      <c r="B437" s="1" t="s">
        <v>66</v>
      </c>
      <c r="C437" s="3">
        <v>67</v>
      </c>
      <c r="D437" s="205">
        <v>17</v>
      </c>
      <c r="E437" s="208">
        <v>25.37</v>
      </c>
      <c r="F437" s="3">
        <v>38</v>
      </c>
      <c r="G437" s="203">
        <v>56.72</v>
      </c>
      <c r="H437" s="3">
        <v>12</v>
      </c>
      <c r="I437" s="203">
        <v>17.91</v>
      </c>
      <c r="J437" s="3">
        <v>0</v>
      </c>
      <c r="K437" s="203">
        <v>0</v>
      </c>
      <c r="L437" s="203">
        <v>46.61</v>
      </c>
    </row>
    <row r="438" spans="1:12" x14ac:dyDescent="0.3">
      <c r="A438" s="1" t="s">
        <v>11</v>
      </c>
      <c r="B438" s="1" t="s">
        <v>90</v>
      </c>
      <c r="C438" s="3">
        <v>34</v>
      </c>
      <c r="D438" s="205">
        <v>23</v>
      </c>
      <c r="E438" s="208">
        <v>67.650000000000006</v>
      </c>
      <c r="F438" s="3">
        <v>9</v>
      </c>
      <c r="G438" s="203">
        <v>26.47</v>
      </c>
      <c r="H438" s="3">
        <v>2</v>
      </c>
      <c r="I438" s="203">
        <v>5.88</v>
      </c>
      <c r="J438" s="3">
        <v>0</v>
      </c>
      <c r="K438" s="203">
        <v>0</v>
      </c>
      <c r="L438" s="203">
        <v>31.12</v>
      </c>
    </row>
    <row r="439" spans="1:12" x14ac:dyDescent="0.3">
      <c r="A439" s="1" t="s">
        <v>11</v>
      </c>
      <c r="B439" s="1" t="s">
        <v>67</v>
      </c>
      <c r="C439" s="3">
        <v>41</v>
      </c>
      <c r="D439" s="205">
        <v>17</v>
      </c>
      <c r="E439" s="208">
        <v>41.46</v>
      </c>
      <c r="F439" s="3">
        <v>15</v>
      </c>
      <c r="G439" s="203">
        <v>36.590000000000003</v>
      </c>
      <c r="H439" s="3">
        <v>8</v>
      </c>
      <c r="I439" s="203">
        <v>19.510000000000002</v>
      </c>
      <c r="J439" s="3">
        <v>1</v>
      </c>
      <c r="K439" s="203">
        <v>2.44</v>
      </c>
      <c r="L439" s="203">
        <v>45.56</v>
      </c>
    </row>
    <row r="440" spans="1:12" x14ac:dyDescent="0.3">
      <c r="A440" s="1" t="s">
        <v>11</v>
      </c>
      <c r="B440" s="1" t="s">
        <v>96</v>
      </c>
      <c r="C440" s="3">
        <v>19</v>
      </c>
      <c r="D440" s="205">
        <v>11</v>
      </c>
      <c r="E440" s="208">
        <v>57.89</v>
      </c>
      <c r="F440" s="3">
        <v>6</v>
      </c>
      <c r="G440" s="203">
        <v>31.58</v>
      </c>
      <c r="H440" s="3">
        <v>2</v>
      </c>
      <c r="I440" s="203">
        <v>10.53</v>
      </c>
      <c r="J440" s="3">
        <v>0</v>
      </c>
      <c r="K440" s="203">
        <v>0</v>
      </c>
      <c r="L440" s="203">
        <v>35</v>
      </c>
    </row>
    <row r="441" spans="1:12" x14ac:dyDescent="0.3">
      <c r="A441" s="1" t="s">
        <v>11</v>
      </c>
      <c r="B441" s="1" t="s">
        <v>68</v>
      </c>
      <c r="C441" s="3">
        <v>19</v>
      </c>
      <c r="D441" s="205">
        <v>13</v>
      </c>
      <c r="E441" s="208">
        <v>68.42</v>
      </c>
      <c r="F441" s="3">
        <v>6</v>
      </c>
      <c r="G441" s="203">
        <v>31.58</v>
      </c>
      <c r="H441" s="3">
        <v>0</v>
      </c>
      <c r="I441" s="203">
        <v>0</v>
      </c>
      <c r="J441" s="3">
        <v>0</v>
      </c>
      <c r="K441" s="203">
        <v>0</v>
      </c>
      <c r="L441" s="203">
        <v>25.05</v>
      </c>
    </row>
    <row r="442" spans="1:12" x14ac:dyDescent="0.3">
      <c r="A442" s="1" t="s">
        <v>11</v>
      </c>
      <c r="B442" s="1" t="s">
        <v>69</v>
      </c>
      <c r="C442" s="3">
        <v>11</v>
      </c>
      <c r="D442" s="205">
        <v>7</v>
      </c>
      <c r="E442" s="208">
        <v>63.64</v>
      </c>
      <c r="F442" s="3">
        <v>4</v>
      </c>
      <c r="G442" s="203">
        <v>36.36</v>
      </c>
      <c r="H442" s="3">
        <v>0</v>
      </c>
      <c r="I442" s="203">
        <v>0</v>
      </c>
      <c r="J442" s="3">
        <v>0</v>
      </c>
      <c r="K442" s="203">
        <v>0</v>
      </c>
      <c r="L442" s="203">
        <v>34.36</v>
      </c>
    </row>
    <row r="443" spans="1:12" x14ac:dyDescent="0.3">
      <c r="A443" s="1" t="s">
        <v>11</v>
      </c>
      <c r="B443" s="1" t="s">
        <v>70</v>
      </c>
      <c r="C443" s="3">
        <v>76</v>
      </c>
      <c r="D443" s="205">
        <v>34</v>
      </c>
      <c r="E443" s="208">
        <v>44.74</v>
      </c>
      <c r="F443" s="3">
        <v>34</v>
      </c>
      <c r="G443" s="203">
        <v>44.74</v>
      </c>
      <c r="H443" s="3">
        <v>8</v>
      </c>
      <c r="I443" s="203">
        <v>10.53</v>
      </c>
      <c r="J443" s="3">
        <v>0</v>
      </c>
      <c r="K443" s="203">
        <v>0</v>
      </c>
      <c r="L443" s="203">
        <v>41.62</v>
      </c>
    </row>
    <row r="444" spans="1:12" x14ac:dyDescent="0.3">
      <c r="A444" s="1" t="s">
        <v>11</v>
      </c>
      <c r="B444" s="1" t="s">
        <v>71</v>
      </c>
      <c r="C444" s="3">
        <v>865</v>
      </c>
      <c r="D444" s="205">
        <v>181</v>
      </c>
      <c r="E444" s="208">
        <v>20.92</v>
      </c>
      <c r="F444" s="3">
        <v>420</v>
      </c>
      <c r="G444" s="203">
        <v>48.55</v>
      </c>
      <c r="H444" s="3">
        <v>216</v>
      </c>
      <c r="I444" s="203">
        <v>24.97</v>
      </c>
      <c r="J444" s="3">
        <v>48</v>
      </c>
      <c r="K444" s="203">
        <v>5.55</v>
      </c>
      <c r="L444" s="203">
        <v>51.55</v>
      </c>
    </row>
    <row r="445" spans="1:12" x14ac:dyDescent="0.3">
      <c r="A445" s="1" t="s">
        <v>11</v>
      </c>
      <c r="B445" s="1" t="s">
        <v>81</v>
      </c>
      <c r="C445" s="3">
        <v>217</v>
      </c>
      <c r="D445" s="205">
        <v>55</v>
      </c>
      <c r="E445" s="208">
        <v>25.35</v>
      </c>
      <c r="F445" s="3">
        <v>96</v>
      </c>
      <c r="G445" s="203">
        <v>44.24</v>
      </c>
      <c r="H445" s="3">
        <v>62</v>
      </c>
      <c r="I445" s="203">
        <v>28.57</v>
      </c>
      <c r="J445" s="3">
        <v>4</v>
      </c>
      <c r="K445" s="203">
        <v>1.84</v>
      </c>
      <c r="L445" s="203">
        <v>50.08</v>
      </c>
    </row>
    <row r="446" spans="1:12" x14ac:dyDescent="0.3">
      <c r="A446" s="1" t="s">
        <v>11</v>
      </c>
      <c r="B446" s="1" t="s">
        <v>82</v>
      </c>
      <c r="C446" s="3">
        <v>58</v>
      </c>
      <c r="D446" s="205">
        <v>29</v>
      </c>
      <c r="E446" s="208">
        <v>50</v>
      </c>
      <c r="F446" s="3">
        <v>23</v>
      </c>
      <c r="G446" s="203">
        <v>39.659999999999997</v>
      </c>
      <c r="H446" s="3">
        <v>6</v>
      </c>
      <c r="I446" s="203">
        <v>10.34</v>
      </c>
      <c r="J446" s="3">
        <v>0</v>
      </c>
      <c r="K446" s="203">
        <v>0</v>
      </c>
      <c r="L446" s="203">
        <v>38.619999999999997</v>
      </c>
    </row>
    <row r="447" spans="1:12" x14ac:dyDescent="0.3">
      <c r="A447" s="1" t="s">
        <v>11</v>
      </c>
      <c r="B447" s="1" t="s">
        <v>83</v>
      </c>
      <c r="C447" s="3">
        <v>129</v>
      </c>
      <c r="D447" s="205">
        <v>52</v>
      </c>
      <c r="E447" s="208">
        <v>40.31</v>
      </c>
      <c r="F447" s="3">
        <v>53</v>
      </c>
      <c r="G447" s="203">
        <v>41.09</v>
      </c>
      <c r="H447" s="3">
        <v>24</v>
      </c>
      <c r="I447" s="203">
        <v>18.600000000000001</v>
      </c>
      <c r="J447" s="3">
        <v>0</v>
      </c>
      <c r="K447" s="203">
        <v>0</v>
      </c>
      <c r="L447" s="203">
        <v>42.35</v>
      </c>
    </row>
    <row r="448" spans="1:12" x14ac:dyDescent="0.3">
      <c r="A448" s="1" t="s">
        <v>11</v>
      </c>
      <c r="B448" s="1" t="s">
        <v>84</v>
      </c>
      <c r="C448" s="3">
        <v>243</v>
      </c>
      <c r="D448" s="205">
        <v>71</v>
      </c>
      <c r="E448" s="208">
        <v>29.22</v>
      </c>
      <c r="F448" s="3">
        <v>106</v>
      </c>
      <c r="G448" s="203">
        <v>43.62</v>
      </c>
      <c r="H448" s="3">
        <v>62</v>
      </c>
      <c r="I448" s="203">
        <v>25.51</v>
      </c>
      <c r="J448" s="3">
        <v>4</v>
      </c>
      <c r="K448" s="203">
        <v>1.65</v>
      </c>
      <c r="L448" s="203">
        <v>48.66</v>
      </c>
    </row>
    <row r="449" spans="1:12" x14ac:dyDescent="0.3">
      <c r="A449" s="1" t="s">
        <v>11</v>
      </c>
      <c r="B449" s="1" t="s">
        <v>99</v>
      </c>
      <c r="C449" s="3">
        <v>68</v>
      </c>
      <c r="D449" s="205">
        <v>14</v>
      </c>
      <c r="E449" s="208">
        <v>20.59</v>
      </c>
      <c r="F449" s="3">
        <v>28</v>
      </c>
      <c r="G449" s="203">
        <v>41.18</v>
      </c>
      <c r="H449" s="3">
        <v>23</v>
      </c>
      <c r="I449" s="203">
        <v>33.82</v>
      </c>
      <c r="J449" s="3">
        <v>3</v>
      </c>
      <c r="K449" s="203">
        <v>4.41</v>
      </c>
      <c r="L449" s="203">
        <v>53.41</v>
      </c>
    </row>
    <row r="450" spans="1:12" x14ac:dyDescent="0.3">
      <c r="A450" s="1" t="s">
        <v>11</v>
      </c>
      <c r="B450" s="1" t="s">
        <v>85</v>
      </c>
      <c r="C450" s="3">
        <v>67</v>
      </c>
      <c r="D450" s="205">
        <v>20</v>
      </c>
      <c r="E450" s="208">
        <v>29.85</v>
      </c>
      <c r="F450" s="3">
        <v>31</v>
      </c>
      <c r="G450" s="203">
        <v>46.27</v>
      </c>
      <c r="H450" s="3">
        <v>16</v>
      </c>
      <c r="I450" s="203">
        <v>23.88</v>
      </c>
      <c r="J450" s="3">
        <v>0</v>
      </c>
      <c r="K450" s="203">
        <v>0</v>
      </c>
      <c r="L450" s="203">
        <v>46.73</v>
      </c>
    </row>
    <row r="451" spans="1:12" x14ac:dyDescent="0.3">
      <c r="A451" s="1" t="s">
        <v>11</v>
      </c>
      <c r="B451" s="1" t="s">
        <v>86</v>
      </c>
      <c r="C451" s="3">
        <v>86</v>
      </c>
      <c r="D451" s="205">
        <v>12</v>
      </c>
      <c r="E451" s="208">
        <v>13.95</v>
      </c>
      <c r="F451" s="3">
        <v>41</v>
      </c>
      <c r="G451" s="203">
        <v>47.67</v>
      </c>
      <c r="H451" s="3">
        <v>30</v>
      </c>
      <c r="I451" s="203">
        <v>34.880000000000003</v>
      </c>
      <c r="J451" s="3">
        <v>3</v>
      </c>
      <c r="K451" s="203">
        <v>3.49</v>
      </c>
      <c r="L451" s="203">
        <v>54.41</v>
      </c>
    </row>
    <row r="452" spans="1:12" x14ac:dyDescent="0.3">
      <c r="A452" s="1" t="s">
        <v>11</v>
      </c>
      <c r="B452" s="1" t="s">
        <v>91</v>
      </c>
      <c r="C452" s="3">
        <v>25</v>
      </c>
      <c r="D452" s="205">
        <v>11</v>
      </c>
      <c r="E452" s="208">
        <v>44</v>
      </c>
      <c r="F452" s="3">
        <v>10</v>
      </c>
      <c r="G452" s="203">
        <v>40</v>
      </c>
      <c r="H452" s="3">
        <v>4</v>
      </c>
      <c r="I452" s="203">
        <v>16</v>
      </c>
      <c r="J452" s="3">
        <v>0</v>
      </c>
      <c r="K452" s="203">
        <v>0</v>
      </c>
      <c r="L452" s="203">
        <v>41.88</v>
      </c>
    </row>
    <row r="453" spans="1:12" x14ac:dyDescent="0.3">
      <c r="A453" s="1" t="s">
        <v>11</v>
      </c>
      <c r="B453" s="1" t="s">
        <v>100</v>
      </c>
      <c r="C453" s="3">
        <v>55</v>
      </c>
      <c r="D453" s="205">
        <v>27</v>
      </c>
      <c r="E453" s="208">
        <v>49.09</v>
      </c>
      <c r="F453" s="3">
        <v>18</v>
      </c>
      <c r="G453" s="203">
        <v>32.729999999999997</v>
      </c>
      <c r="H453" s="3">
        <v>9</v>
      </c>
      <c r="I453" s="203">
        <v>16.36</v>
      </c>
      <c r="J453" s="3">
        <v>1</v>
      </c>
      <c r="K453" s="203">
        <v>1.82</v>
      </c>
      <c r="L453" s="203">
        <v>40.75</v>
      </c>
    </row>
    <row r="454" spans="1:12" x14ac:dyDescent="0.3">
      <c r="A454" s="1" t="s">
        <v>12</v>
      </c>
      <c r="B454" s="1" t="s">
        <v>87</v>
      </c>
      <c r="C454" s="3">
        <v>4</v>
      </c>
      <c r="D454" s="205">
        <v>0</v>
      </c>
      <c r="E454" s="208">
        <v>0</v>
      </c>
      <c r="F454" s="3">
        <v>3</v>
      </c>
      <c r="G454" s="203">
        <v>75</v>
      </c>
      <c r="H454" s="3">
        <v>1</v>
      </c>
      <c r="I454" s="203">
        <v>25</v>
      </c>
      <c r="J454" s="3">
        <v>0</v>
      </c>
      <c r="K454" s="203">
        <v>0</v>
      </c>
      <c r="L454" s="203">
        <v>53</v>
      </c>
    </row>
    <row r="455" spans="1:12" x14ac:dyDescent="0.3">
      <c r="A455" s="1" t="s">
        <v>12</v>
      </c>
      <c r="B455" s="1" t="s">
        <v>41</v>
      </c>
      <c r="C455" s="3">
        <v>1</v>
      </c>
      <c r="D455" s="205">
        <v>0</v>
      </c>
      <c r="E455" s="208">
        <v>0</v>
      </c>
      <c r="F455" s="3">
        <v>1</v>
      </c>
      <c r="G455" s="203">
        <v>100</v>
      </c>
      <c r="H455" s="3">
        <v>0</v>
      </c>
      <c r="I455" s="203">
        <v>0</v>
      </c>
      <c r="J455" s="3">
        <v>0</v>
      </c>
      <c r="K455" s="203">
        <v>0</v>
      </c>
      <c r="L455" s="203">
        <v>36</v>
      </c>
    </row>
    <row r="456" spans="1:12" x14ac:dyDescent="0.3">
      <c r="A456" s="1" t="s">
        <v>12</v>
      </c>
      <c r="B456" s="1" t="s">
        <v>42</v>
      </c>
      <c r="C456" s="3">
        <v>5</v>
      </c>
      <c r="D456" s="205">
        <v>0</v>
      </c>
      <c r="E456" s="208">
        <v>0</v>
      </c>
      <c r="F456" s="3">
        <v>2</v>
      </c>
      <c r="G456" s="203">
        <v>40</v>
      </c>
      <c r="H456" s="3">
        <v>3</v>
      </c>
      <c r="I456" s="203">
        <v>60</v>
      </c>
      <c r="J456" s="3">
        <v>0</v>
      </c>
      <c r="K456" s="203">
        <v>0</v>
      </c>
      <c r="L456" s="203">
        <v>58.8</v>
      </c>
    </row>
    <row r="457" spans="1:12" x14ac:dyDescent="0.3">
      <c r="A457" s="1" t="s">
        <v>12</v>
      </c>
      <c r="B457" s="1" t="s">
        <v>101</v>
      </c>
      <c r="C457" s="3">
        <v>1</v>
      </c>
      <c r="D457" s="205">
        <v>0</v>
      </c>
      <c r="E457" s="208">
        <v>0</v>
      </c>
      <c r="F457" s="3">
        <v>1</v>
      </c>
      <c r="G457" s="203">
        <v>100</v>
      </c>
      <c r="H457" s="3">
        <v>0</v>
      </c>
      <c r="I457" s="203">
        <v>0</v>
      </c>
      <c r="J457" s="3">
        <v>0</v>
      </c>
      <c r="K457" s="203">
        <v>0</v>
      </c>
      <c r="L457" s="203">
        <v>58</v>
      </c>
    </row>
    <row r="458" spans="1:12" x14ac:dyDescent="0.3">
      <c r="A458" s="1" t="s">
        <v>12</v>
      </c>
      <c r="B458" s="1" t="s">
        <v>45</v>
      </c>
      <c r="C458" s="3">
        <v>2</v>
      </c>
      <c r="D458" s="205">
        <v>0</v>
      </c>
      <c r="E458" s="208">
        <v>0</v>
      </c>
      <c r="F458" s="3">
        <v>2</v>
      </c>
      <c r="G458" s="203">
        <v>100</v>
      </c>
      <c r="H458" s="3">
        <v>0</v>
      </c>
      <c r="I458" s="203">
        <v>0</v>
      </c>
      <c r="J458" s="3">
        <v>0</v>
      </c>
      <c r="K458" s="203">
        <v>0</v>
      </c>
      <c r="L458" s="203">
        <v>46.5</v>
      </c>
    </row>
    <row r="459" spans="1:12" x14ac:dyDescent="0.3">
      <c r="A459" s="1" t="s">
        <v>12</v>
      </c>
      <c r="B459" s="1" t="s">
        <v>107</v>
      </c>
      <c r="C459" s="3">
        <v>1</v>
      </c>
      <c r="D459" s="205">
        <v>1</v>
      </c>
      <c r="E459" s="208">
        <v>100</v>
      </c>
      <c r="F459" s="3">
        <v>0</v>
      </c>
      <c r="G459" s="203">
        <v>0</v>
      </c>
      <c r="H459" s="3">
        <v>0</v>
      </c>
      <c r="I459" s="203">
        <v>0</v>
      </c>
      <c r="J459" s="3">
        <v>0</v>
      </c>
      <c r="K459" s="203">
        <v>0</v>
      </c>
      <c r="L459" s="203">
        <v>5</v>
      </c>
    </row>
    <row r="460" spans="1:12" x14ac:dyDescent="0.3">
      <c r="A460" s="1" t="s">
        <v>12</v>
      </c>
      <c r="B460" s="1" t="s">
        <v>92</v>
      </c>
      <c r="C460" s="3">
        <v>1</v>
      </c>
      <c r="D460" s="205">
        <v>0</v>
      </c>
      <c r="E460" s="208">
        <v>0</v>
      </c>
      <c r="F460" s="3">
        <v>0</v>
      </c>
      <c r="G460" s="203">
        <v>0</v>
      </c>
      <c r="H460" s="3">
        <v>1</v>
      </c>
      <c r="I460" s="203">
        <v>100</v>
      </c>
      <c r="J460" s="3">
        <v>0</v>
      </c>
      <c r="K460" s="203">
        <v>0</v>
      </c>
      <c r="L460" s="203">
        <v>60</v>
      </c>
    </row>
    <row r="461" spans="1:12" x14ac:dyDescent="0.3">
      <c r="A461" s="1" t="s">
        <v>12</v>
      </c>
      <c r="B461" s="1" t="s">
        <v>46</v>
      </c>
      <c r="C461" s="3">
        <v>1</v>
      </c>
      <c r="D461" s="205">
        <v>1</v>
      </c>
      <c r="E461" s="208">
        <v>100</v>
      </c>
      <c r="F461" s="3">
        <v>0</v>
      </c>
      <c r="G461" s="203">
        <v>0</v>
      </c>
      <c r="H461" s="3">
        <v>0</v>
      </c>
      <c r="I461" s="203">
        <v>0</v>
      </c>
      <c r="J461" s="3">
        <v>0</v>
      </c>
      <c r="K461" s="203">
        <v>0</v>
      </c>
      <c r="L461" s="203">
        <v>18</v>
      </c>
    </row>
    <row r="462" spans="1:12" x14ac:dyDescent="0.3">
      <c r="A462" s="1" t="s">
        <v>12</v>
      </c>
      <c r="B462" s="1" t="s">
        <v>47</v>
      </c>
      <c r="C462" s="3">
        <v>4</v>
      </c>
      <c r="D462" s="205">
        <v>1</v>
      </c>
      <c r="E462" s="208">
        <v>25</v>
      </c>
      <c r="F462" s="3">
        <v>2</v>
      </c>
      <c r="G462" s="203">
        <v>50</v>
      </c>
      <c r="H462" s="3">
        <v>0</v>
      </c>
      <c r="I462" s="203">
        <v>0</v>
      </c>
      <c r="J462" s="3">
        <v>1</v>
      </c>
      <c r="K462" s="203">
        <v>25</v>
      </c>
      <c r="L462" s="203">
        <v>50</v>
      </c>
    </row>
    <row r="463" spans="1:12" x14ac:dyDescent="0.3">
      <c r="A463" s="1" t="s">
        <v>12</v>
      </c>
      <c r="B463" s="1" t="s">
        <v>89</v>
      </c>
      <c r="C463" s="3">
        <v>1</v>
      </c>
      <c r="D463" s="205">
        <v>1</v>
      </c>
      <c r="E463" s="208">
        <v>100</v>
      </c>
      <c r="F463" s="3">
        <v>0</v>
      </c>
      <c r="G463" s="203">
        <v>0</v>
      </c>
      <c r="H463" s="3">
        <v>0</v>
      </c>
      <c r="I463" s="203">
        <v>0</v>
      </c>
      <c r="J463" s="3">
        <v>0</v>
      </c>
      <c r="K463" s="203">
        <v>0</v>
      </c>
      <c r="L463" s="203">
        <v>18</v>
      </c>
    </row>
    <row r="464" spans="1:12" x14ac:dyDescent="0.3">
      <c r="A464" s="1" t="s">
        <v>12</v>
      </c>
      <c r="B464" s="1" t="s">
        <v>48</v>
      </c>
      <c r="C464" s="3">
        <v>2</v>
      </c>
      <c r="D464" s="205">
        <v>1</v>
      </c>
      <c r="E464" s="208">
        <v>50</v>
      </c>
      <c r="F464" s="3">
        <v>1</v>
      </c>
      <c r="G464" s="203">
        <v>50</v>
      </c>
      <c r="H464" s="3">
        <v>0</v>
      </c>
      <c r="I464" s="203">
        <v>0</v>
      </c>
      <c r="J464" s="3">
        <v>0</v>
      </c>
      <c r="K464" s="203">
        <v>0</v>
      </c>
      <c r="L464" s="203">
        <v>27.5</v>
      </c>
    </row>
    <row r="465" spans="1:12" x14ac:dyDescent="0.3">
      <c r="A465" s="1" t="s">
        <v>12</v>
      </c>
      <c r="B465" s="1" t="s">
        <v>49</v>
      </c>
      <c r="C465" s="3">
        <v>2</v>
      </c>
      <c r="D465" s="205">
        <v>0</v>
      </c>
      <c r="E465" s="208">
        <v>0</v>
      </c>
      <c r="F465" s="3">
        <v>2</v>
      </c>
      <c r="G465" s="203">
        <v>100</v>
      </c>
      <c r="H465" s="3">
        <v>0</v>
      </c>
      <c r="I465" s="203">
        <v>0</v>
      </c>
      <c r="J465" s="3">
        <v>0</v>
      </c>
      <c r="K465" s="203">
        <v>0</v>
      </c>
      <c r="L465" s="203">
        <v>41.5</v>
      </c>
    </row>
    <row r="466" spans="1:12" x14ac:dyDescent="0.3">
      <c r="A466" s="1" t="s">
        <v>12</v>
      </c>
      <c r="B466" s="1" t="s">
        <v>50</v>
      </c>
      <c r="C466" s="3">
        <v>2</v>
      </c>
      <c r="D466" s="205">
        <v>2</v>
      </c>
      <c r="E466" s="208">
        <v>100</v>
      </c>
      <c r="F466" s="3">
        <v>0</v>
      </c>
      <c r="G466" s="203">
        <v>0</v>
      </c>
      <c r="H466" s="3">
        <v>0</v>
      </c>
      <c r="I466" s="203">
        <v>0</v>
      </c>
      <c r="J466" s="3">
        <v>0</v>
      </c>
      <c r="K466" s="203">
        <v>0</v>
      </c>
      <c r="L466" s="203">
        <v>12.5</v>
      </c>
    </row>
    <row r="467" spans="1:12" x14ac:dyDescent="0.3">
      <c r="A467" s="1" t="s">
        <v>12</v>
      </c>
      <c r="B467" s="1" t="s">
        <v>51</v>
      </c>
      <c r="C467" s="3">
        <v>3</v>
      </c>
      <c r="D467" s="205">
        <v>0</v>
      </c>
      <c r="E467" s="208">
        <v>0</v>
      </c>
      <c r="F467" s="3">
        <v>2</v>
      </c>
      <c r="G467" s="203">
        <v>66.67</v>
      </c>
      <c r="H467" s="3">
        <v>0</v>
      </c>
      <c r="I467" s="203">
        <v>0</v>
      </c>
      <c r="J467" s="3">
        <v>1</v>
      </c>
      <c r="K467" s="203">
        <v>33.33</v>
      </c>
      <c r="L467" s="203">
        <v>60</v>
      </c>
    </row>
    <row r="468" spans="1:12" x14ac:dyDescent="0.3">
      <c r="A468" s="1" t="s">
        <v>12</v>
      </c>
      <c r="B468" s="1" t="s">
        <v>52</v>
      </c>
      <c r="C468" s="3">
        <v>3</v>
      </c>
      <c r="D468" s="205">
        <v>0</v>
      </c>
      <c r="E468" s="208">
        <v>0</v>
      </c>
      <c r="F468" s="3">
        <v>1</v>
      </c>
      <c r="G468" s="203">
        <v>33.33</v>
      </c>
      <c r="H468" s="3">
        <v>2</v>
      </c>
      <c r="I468" s="203">
        <v>66.67</v>
      </c>
      <c r="J468" s="3">
        <v>0</v>
      </c>
      <c r="K468" s="203">
        <v>0</v>
      </c>
      <c r="L468" s="203">
        <v>64</v>
      </c>
    </row>
    <row r="469" spans="1:12" x14ac:dyDescent="0.3">
      <c r="A469" s="1" t="s">
        <v>12</v>
      </c>
      <c r="B469" s="1" t="s">
        <v>53</v>
      </c>
      <c r="C469" s="3">
        <v>2</v>
      </c>
      <c r="D469" s="205">
        <v>0</v>
      </c>
      <c r="E469" s="208">
        <v>0</v>
      </c>
      <c r="F469" s="3">
        <v>2</v>
      </c>
      <c r="G469" s="203">
        <v>100</v>
      </c>
      <c r="H469" s="3">
        <v>0</v>
      </c>
      <c r="I469" s="203">
        <v>0</v>
      </c>
      <c r="J469" s="3">
        <v>0</v>
      </c>
      <c r="K469" s="203">
        <v>0</v>
      </c>
      <c r="L469" s="203">
        <v>50.5</v>
      </c>
    </row>
    <row r="470" spans="1:12" x14ac:dyDescent="0.3">
      <c r="A470" s="1" t="s">
        <v>12</v>
      </c>
      <c r="B470" s="1" t="s">
        <v>54</v>
      </c>
      <c r="C470" s="3">
        <v>2</v>
      </c>
      <c r="D470" s="205">
        <v>0</v>
      </c>
      <c r="E470" s="208">
        <v>0</v>
      </c>
      <c r="F470" s="3">
        <v>2</v>
      </c>
      <c r="G470" s="203">
        <v>100</v>
      </c>
      <c r="H470" s="3">
        <v>0</v>
      </c>
      <c r="I470" s="203">
        <v>0</v>
      </c>
      <c r="J470" s="3">
        <v>0</v>
      </c>
      <c r="K470" s="203">
        <v>0</v>
      </c>
      <c r="L470" s="203">
        <v>53.5</v>
      </c>
    </row>
    <row r="471" spans="1:12" x14ac:dyDescent="0.3">
      <c r="A471" s="1" t="s">
        <v>12</v>
      </c>
      <c r="B471" s="1" t="s">
        <v>56</v>
      </c>
      <c r="C471" s="3">
        <v>1</v>
      </c>
      <c r="D471" s="205">
        <v>0</v>
      </c>
      <c r="E471" s="208">
        <v>0</v>
      </c>
      <c r="F471" s="3">
        <v>1</v>
      </c>
      <c r="G471" s="203">
        <v>100</v>
      </c>
      <c r="H471" s="3">
        <v>0</v>
      </c>
      <c r="I471" s="203">
        <v>0</v>
      </c>
      <c r="J471" s="3">
        <v>0</v>
      </c>
      <c r="K471" s="203">
        <v>0</v>
      </c>
      <c r="L471" s="203">
        <v>47</v>
      </c>
    </row>
    <row r="472" spans="1:12" x14ac:dyDescent="0.3">
      <c r="A472" s="1" t="s">
        <v>12</v>
      </c>
      <c r="B472" s="1" t="s">
        <v>57</v>
      </c>
      <c r="C472" s="3">
        <v>1</v>
      </c>
      <c r="D472" s="205">
        <v>0</v>
      </c>
      <c r="E472" s="208">
        <v>0</v>
      </c>
      <c r="F472" s="3">
        <v>1</v>
      </c>
      <c r="G472" s="203">
        <v>100</v>
      </c>
      <c r="H472" s="3">
        <v>0</v>
      </c>
      <c r="I472" s="203">
        <v>0</v>
      </c>
      <c r="J472" s="3">
        <v>0</v>
      </c>
      <c r="K472" s="203">
        <v>0</v>
      </c>
      <c r="L472" s="203">
        <v>32</v>
      </c>
    </row>
    <row r="473" spans="1:12" x14ac:dyDescent="0.3">
      <c r="A473" s="1" t="s">
        <v>12</v>
      </c>
      <c r="B473" s="1" t="s">
        <v>58</v>
      </c>
      <c r="C473" s="3">
        <v>2</v>
      </c>
      <c r="D473" s="205">
        <v>0</v>
      </c>
      <c r="E473" s="208">
        <v>0</v>
      </c>
      <c r="F473" s="3">
        <v>1</v>
      </c>
      <c r="G473" s="203">
        <v>50</v>
      </c>
      <c r="H473" s="3">
        <v>1</v>
      </c>
      <c r="I473" s="203">
        <v>50</v>
      </c>
      <c r="J473" s="3">
        <v>0</v>
      </c>
      <c r="K473" s="203">
        <v>0</v>
      </c>
      <c r="L473" s="203">
        <v>65.5</v>
      </c>
    </row>
    <row r="474" spans="1:12" x14ac:dyDescent="0.3">
      <c r="A474" s="1" t="s">
        <v>12</v>
      </c>
      <c r="B474" s="1" t="s">
        <v>59</v>
      </c>
      <c r="C474" s="3">
        <v>5</v>
      </c>
      <c r="D474" s="205">
        <v>1</v>
      </c>
      <c r="E474" s="208">
        <v>20</v>
      </c>
      <c r="F474" s="3">
        <v>4</v>
      </c>
      <c r="G474" s="203">
        <v>80</v>
      </c>
      <c r="H474" s="3">
        <v>0</v>
      </c>
      <c r="I474" s="203">
        <v>0</v>
      </c>
      <c r="J474" s="3">
        <v>0</v>
      </c>
      <c r="K474" s="203">
        <v>0</v>
      </c>
      <c r="L474" s="203">
        <v>42.4</v>
      </c>
    </row>
    <row r="475" spans="1:12" x14ac:dyDescent="0.3">
      <c r="A475" s="1" t="s">
        <v>12</v>
      </c>
      <c r="B475" s="1" t="s">
        <v>60</v>
      </c>
      <c r="C475" s="3">
        <v>3</v>
      </c>
      <c r="D475" s="205">
        <v>1</v>
      </c>
      <c r="E475" s="208">
        <v>33.33</v>
      </c>
      <c r="F475" s="3">
        <v>1</v>
      </c>
      <c r="G475" s="203">
        <v>33.33</v>
      </c>
      <c r="H475" s="3">
        <v>1</v>
      </c>
      <c r="I475" s="203">
        <v>33.33</v>
      </c>
      <c r="J475" s="3">
        <v>0</v>
      </c>
      <c r="K475" s="203">
        <v>0</v>
      </c>
      <c r="L475" s="203">
        <v>44.67</v>
      </c>
    </row>
    <row r="476" spans="1:12" x14ac:dyDescent="0.3">
      <c r="A476" s="1" t="s">
        <v>12</v>
      </c>
      <c r="B476" s="1" t="s">
        <v>102</v>
      </c>
      <c r="C476" s="3">
        <v>1</v>
      </c>
      <c r="D476" s="205">
        <v>0</v>
      </c>
      <c r="E476" s="208">
        <v>0</v>
      </c>
      <c r="F476" s="3">
        <v>1</v>
      </c>
      <c r="G476" s="203">
        <v>100</v>
      </c>
      <c r="H476" s="3">
        <v>0</v>
      </c>
      <c r="I476" s="203">
        <v>0</v>
      </c>
      <c r="J476" s="3">
        <v>0</v>
      </c>
      <c r="K476" s="203">
        <v>0</v>
      </c>
      <c r="L476" s="203">
        <v>56</v>
      </c>
    </row>
    <row r="477" spans="1:12" x14ac:dyDescent="0.3">
      <c r="A477" s="1" t="s">
        <v>12</v>
      </c>
      <c r="B477" s="1" t="s">
        <v>106</v>
      </c>
      <c r="C477" s="3">
        <v>2</v>
      </c>
      <c r="D477" s="205">
        <v>0</v>
      </c>
      <c r="E477" s="208">
        <v>0</v>
      </c>
      <c r="F477" s="3">
        <v>2</v>
      </c>
      <c r="G477" s="203">
        <v>100</v>
      </c>
      <c r="H477" s="3">
        <v>0</v>
      </c>
      <c r="I477" s="203">
        <v>0</v>
      </c>
      <c r="J477" s="3">
        <v>0</v>
      </c>
      <c r="K477" s="203">
        <v>0</v>
      </c>
      <c r="L477" s="203">
        <v>39</v>
      </c>
    </row>
    <row r="478" spans="1:12" x14ac:dyDescent="0.3">
      <c r="A478" s="1" t="s">
        <v>12</v>
      </c>
      <c r="B478" s="1" t="s">
        <v>62</v>
      </c>
      <c r="C478" s="3">
        <v>2</v>
      </c>
      <c r="D478" s="205">
        <v>1</v>
      </c>
      <c r="E478" s="208">
        <v>50</v>
      </c>
      <c r="F478" s="3">
        <v>1</v>
      </c>
      <c r="G478" s="203">
        <v>50</v>
      </c>
      <c r="H478" s="3">
        <v>0</v>
      </c>
      <c r="I478" s="203">
        <v>0</v>
      </c>
      <c r="J478" s="3">
        <v>0</v>
      </c>
      <c r="K478" s="203">
        <v>0</v>
      </c>
      <c r="L478" s="203">
        <v>35</v>
      </c>
    </row>
    <row r="479" spans="1:12" x14ac:dyDescent="0.3">
      <c r="A479" s="1" t="s">
        <v>12</v>
      </c>
      <c r="B479" s="1" t="s">
        <v>95</v>
      </c>
      <c r="C479" s="3">
        <v>3</v>
      </c>
      <c r="D479" s="205">
        <v>0</v>
      </c>
      <c r="E479" s="208">
        <v>0</v>
      </c>
      <c r="F479" s="3">
        <v>2</v>
      </c>
      <c r="G479" s="203">
        <v>66.67</v>
      </c>
      <c r="H479" s="3">
        <v>0</v>
      </c>
      <c r="I479" s="203">
        <v>0</v>
      </c>
      <c r="J479" s="3">
        <v>1</v>
      </c>
      <c r="K479" s="203">
        <v>33.33</v>
      </c>
      <c r="L479" s="203">
        <v>57.33</v>
      </c>
    </row>
    <row r="480" spans="1:12" x14ac:dyDescent="0.3">
      <c r="A480" s="1" t="s">
        <v>12</v>
      </c>
      <c r="B480" s="1" t="s">
        <v>63</v>
      </c>
      <c r="C480" s="3">
        <v>2</v>
      </c>
      <c r="D480" s="205">
        <v>0</v>
      </c>
      <c r="E480" s="208">
        <v>0</v>
      </c>
      <c r="F480" s="3">
        <v>1</v>
      </c>
      <c r="G480" s="203">
        <v>50</v>
      </c>
      <c r="H480" s="3">
        <v>1</v>
      </c>
      <c r="I480" s="203">
        <v>50</v>
      </c>
      <c r="J480" s="3">
        <v>0</v>
      </c>
      <c r="K480" s="203">
        <v>0</v>
      </c>
      <c r="L480" s="203">
        <v>61</v>
      </c>
    </row>
    <row r="481" spans="1:12" x14ac:dyDescent="0.3">
      <c r="A481" s="1" t="s">
        <v>12</v>
      </c>
      <c r="B481" s="1" t="s">
        <v>64</v>
      </c>
      <c r="C481" s="3">
        <v>1</v>
      </c>
      <c r="D481" s="205">
        <v>0</v>
      </c>
      <c r="E481" s="208">
        <v>0</v>
      </c>
      <c r="F481" s="3">
        <v>1</v>
      </c>
      <c r="G481" s="203">
        <v>100</v>
      </c>
      <c r="H481" s="3">
        <v>0</v>
      </c>
      <c r="I481" s="203">
        <v>0</v>
      </c>
      <c r="J481" s="3">
        <v>0</v>
      </c>
      <c r="K481" s="203">
        <v>0</v>
      </c>
      <c r="L481" s="203">
        <v>51</v>
      </c>
    </row>
    <row r="482" spans="1:12" x14ac:dyDescent="0.3">
      <c r="A482" s="1" t="s">
        <v>12</v>
      </c>
      <c r="B482" s="1" t="s">
        <v>65</v>
      </c>
      <c r="C482" s="3">
        <v>1</v>
      </c>
      <c r="D482" s="205">
        <v>0</v>
      </c>
      <c r="E482" s="208">
        <v>0</v>
      </c>
      <c r="F482" s="3">
        <v>0</v>
      </c>
      <c r="G482" s="203">
        <v>0</v>
      </c>
      <c r="H482" s="3">
        <v>1</v>
      </c>
      <c r="I482" s="203">
        <v>100</v>
      </c>
      <c r="J482" s="3">
        <v>0</v>
      </c>
      <c r="K482" s="203">
        <v>0</v>
      </c>
      <c r="L482" s="203">
        <v>73</v>
      </c>
    </row>
    <row r="483" spans="1:12" x14ac:dyDescent="0.3">
      <c r="A483" s="1" t="s">
        <v>12</v>
      </c>
      <c r="B483" s="1" t="s">
        <v>66</v>
      </c>
      <c r="C483" s="3">
        <v>6</v>
      </c>
      <c r="D483" s="205">
        <v>1</v>
      </c>
      <c r="E483" s="208">
        <v>16.670000000000002</v>
      </c>
      <c r="F483" s="3">
        <v>3</v>
      </c>
      <c r="G483" s="203">
        <v>50</v>
      </c>
      <c r="H483" s="3">
        <v>2</v>
      </c>
      <c r="I483" s="203">
        <v>33.33</v>
      </c>
      <c r="J483" s="3">
        <v>0</v>
      </c>
      <c r="K483" s="203">
        <v>0</v>
      </c>
      <c r="L483" s="203">
        <v>49.67</v>
      </c>
    </row>
    <row r="484" spans="1:12" x14ac:dyDescent="0.3">
      <c r="A484" s="1" t="s">
        <v>12</v>
      </c>
      <c r="B484" s="1" t="s">
        <v>96</v>
      </c>
      <c r="C484" s="3">
        <v>1</v>
      </c>
      <c r="D484" s="205">
        <v>0</v>
      </c>
      <c r="E484" s="208">
        <v>0</v>
      </c>
      <c r="F484" s="3">
        <v>1</v>
      </c>
      <c r="G484" s="203">
        <v>100</v>
      </c>
      <c r="H484" s="3">
        <v>0</v>
      </c>
      <c r="I484" s="203">
        <v>0</v>
      </c>
      <c r="J484" s="3">
        <v>0</v>
      </c>
      <c r="K484" s="203">
        <v>0</v>
      </c>
      <c r="L484" s="203">
        <v>58</v>
      </c>
    </row>
    <row r="485" spans="1:12" x14ac:dyDescent="0.3">
      <c r="A485" s="1" t="s">
        <v>12</v>
      </c>
      <c r="B485" s="1" t="s">
        <v>69</v>
      </c>
      <c r="C485" s="3">
        <v>1</v>
      </c>
      <c r="D485" s="205">
        <v>0</v>
      </c>
      <c r="E485" s="208">
        <v>0</v>
      </c>
      <c r="F485" s="3">
        <v>1</v>
      </c>
      <c r="G485" s="203">
        <v>100</v>
      </c>
      <c r="H485" s="3">
        <v>0</v>
      </c>
      <c r="I485" s="203">
        <v>0</v>
      </c>
      <c r="J485" s="3">
        <v>0</v>
      </c>
      <c r="K485" s="203">
        <v>0</v>
      </c>
      <c r="L485" s="203">
        <v>50</v>
      </c>
    </row>
    <row r="486" spans="1:12" x14ac:dyDescent="0.3">
      <c r="A486" s="1" t="s">
        <v>12</v>
      </c>
      <c r="B486" s="1" t="s">
        <v>70</v>
      </c>
      <c r="C486" s="3">
        <v>1</v>
      </c>
      <c r="D486" s="205">
        <v>0</v>
      </c>
      <c r="E486" s="208">
        <v>0</v>
      </c>
      <c r="F486" s="3">
        <v>1</v>
      </c>
      <c r="G486" s="203">
        <v>100</v>
      </c>
      <c r="H486" s="3">
        <v>0</v>
      </c>
      <c r="I486" s="203">
        <v>0</v>
      </c>
      <c r="J486" s="3">
        <v>0</v>
      </c>
      <c r="K486" s="203">
        <v>0</v>
      </c>
      <c r="L486" s="203">
        <v>39</v>
      </c>
    </row>
    <row r="487" spans="1:12" x14ac:dyDescent="0.3">
      <c r="A487" s="1" t="s">
        <v>12</v>
      </c>
      <c r="B487" s="1" t="s">
        <v>71</v>
      </c>
      <c r="C487" s="3">
        <v>63</v>
      </c>
      <c r="D487" s="205">
        <v>3</v>
      </c>
      <c r="E487" s="208">
        <v>4.76</v>
      </c>
      <c r="F487" s="3">
        <v>34</v>
      </c>
      <c r="G487" s="203">
        <v>53.97</v>
      </c>
      <c r="H487" s="3">
        <v>17</v>
      </c>
      <c r="I487" s="203">
        <v>26.98</v>
      </c>
      <c r="J487" s="3">
        <v>9</v>
      </c>
      <c r="K487" s="203">
        <v>14.29</v>
      </c>
      <c r="L487" s="203">
        <v>58.29</v>
      </c>
    </row>
    <row r="488" spans="1:12" x14ac:dyDescent="0.3">
      <c r="A488" s="1" t="s">
        <v>12</v>
      </c>
      <c r="B488" s="1" t="s">
        <v>81</v>
      </c>
      <c r="C488" s="3">
        <v>18</v>
      </c>
      <c r="D488" s="205">
        <v>2</v>
      </c>
      <c r="E488" s="208">
        <v>11.11</v>
      </c>
      <c r="F488" s="3">
        <v>10</v>
      </c>
      <c r="G488" s="203">
        <v>55.56</v>
      </c>
      <c r="H488" s="3">
        <v>5</v>
      </c>
      <c r="I488" s="203">
        <v>27.78</v>
      </c>
      <c r="J488" s="3">
        <v>1</v>
      </c>
      <c r="K488" s="203">
        <v>5.56</v>
      </c>
      <c r="L488" s="203">
        <v>51.67</v>
      </c>
    </row>
    <row r="489" spans="1:12" x14ac:dyDescent="0.3">
      <c r="A489" s="1" t="s">
        <v>12</v>
      </c>
      <c r="B489" s="1" t="s">
        <v>82</v>
      </c>
      <c r="C489" s="3">
        <v>1</v>
      </c>
      <c r="D489" s="205">
        <v>0</v>
      </c>
      <c r="E489" s="208">
        <v>0</v>
      </c>
      <c r="F489" s="3">
        <v>1</v>
      </c>
      <c r="G489" s="203">
        <v>100</v>
      </c>
      <c r="H489" s="3">
        <v>0</v>
      </c>
      <c r="I489" s="203">
        <v>0</v>
      </c>
      <c r="J489" s="3">
        <v>0</v>
      </c>
      <c r="K489" s="203">
        <v>0</v>
      </c>
      <c r="L489" s="203">
        <v>45</v>
      </c>
    </row>
    <row r="490" spans="1:12" x14ac:dyDescent="0.3">
      <c r="A490" s="1" t="s">
        <v>12</v>
      </c>
      <c r="B490" s="1" t="s">
        <v>83</v>
      </c>
      <c r="C490" s="3">
        <v>6</v>
      </c>
      <c r="D490" s="205">
        <v>0</v>
      </c>
      <c r="E490" s="208">
        <v>0</v>
      </c>
      <c r="F490" s="3">
        <v>2</v>
      </c>
      <c r="G490" s="203">
        <v>33.33</v>
      </c>
      <c r="H490" s="3">
        <v>2</v>
      </c>
      <c r="I490" s="203">
        <v>33.33</v>
      </c>
      <c r="J490" s="3">
        <v>2</v>
      </c>
      <c r="K490" s="203">
        <v>33.33</v>
      </c>
      <c r="L490" s="203">
        <v>65.5</v>
      </c>
    </row>
    <row r="491" spans="1:12" x14ac:dyDescent="0.3">
      <c r="A491" s="1" t="s">
        <v>12</v>
      </c>
      <c r="B491" s="1" t="s">
        <v>84</v>
      </c>
      <c r="C491" s="3">
        <v>13</v>
      </c>
      <c r="D491" s="205">
        <v>0</v>
      </c>
      <c r="E491" s="208">
        <v>0</v>
      </c>
      <c r="F491" s="3">
        <v>3</v>
      </c>
      <c r="G491" s="203">
        <v>23.08</v>
      </c>
      <c r="H491" s="3">
        <v>6</v>
      </c>
      <c r="I491" s="203">
        <v>46.15</v>
      </c>
      <c r="J491" s="3">
        <v>4</v>
      </c>
      <c r="K491" s="203">
        <v>30.77</v>
      </c>
      <c r="L491" s="203">
        <v>71.31</v>
      </c>
    </row>
    <row r="492" spans="1:12" x14ac:dyDescent="0.3">
      <c r="A492" s="1" t="s">
        <v>12</v>
      </c>
      <c r="B492" s="1" t="s">
        <v>99</v>
      </c>
      <c r="C492" s="3">
        <v>9</v>
      </c>
      <c r="D492" s="205">
        <v>1</v>
      </c>
      <c r="E492" s="208">
        <v>11.11</v>
      </c>
      <c r="F492" s="3">
        <v>4</v>
      </c>
      <c r="G492" s="203">
        <v>44.44</v>
      </c>
      <c r="H492" s="3">
        <v>3</v>
      </c>
      <c r="I492" s="203">
        <v>33.33</v>
      </c>
      <c r="J492" s="3">
        <v>1</v>
      </c>
      <c r="K492" s="203">
        <v>11.11</v>
      </c>
      <c r="L492" s="203">
        <v>57.11</v>
      </c>
    </row>
    <row r="493" spans="1:12" x14ac:dyDescent="0.3">
      <c r="A493" s="1" t="s">
        <v>12</v>
      </c>
      <c r="B493" s="1" t="s">
        <v>85</v>
      </c>
      <c r="C493" s="3">
        <v>2</v>
      </c>
      <c r="D493" s="205">
        <v>1</v>
      </c>
      <c r="E493" s="208">
        <v>50</v>
      </c>
      <c r="F493" s="3">
        <v>0</v>
      </c>
      <c r="G493" s="203">
        <v>0</v>
      </c>
      <c r="H493" s="3">
        <v>1</v>
      </c>
      <c r="I493" s="203">
        <v>50</v>
      </c>
      <c r="J493" s="3">
        <v>0</v>
      </c>
      <c r="K493" s="203">
        <v>0</v>
      </c>
      <c r="L493" s="203">
        <v>48</v>
      </c>
    </row>
    <row r="494" spans="1:12" x14ac:dyDescent="0.3">
      <c r="A494" s="1" t="s">
        <v>12</v>
      </c>
      <c r="B494" s="1" t="s">
        <v>86</v>
      </c>
      <c r="C494" s="3">
        <v>9</v>
      </c>
      <c r="D494" s="205">
        <v>0</v>
      </c>
      <c r="E494" s="208">
        <v>0</v>
      </c>
      <c r="F494" s="3">
        <v>5</v>
      </c>
      <c r="G494" s="203">
        <v>55.56</v>
      </c>
      <c r="H494" s="3">
        <v>3</v>
      </c>
      <c r="I494" s="203">
        <v>33.33</v>
      </c>
      <c r="J494" s="3">
        <v>1</v>
      </c>
      <c r="K494" s="203">
        <v>11.11</v>
      </c>
      <c r="L494" s="203">
        <v>58.89</v>
      </c>
    </row>
    <row r="495" spans="1:12" x14ac:dyDescent="0.3">
      <c r="A495" s="1" t="s">
        <v>12</v>
      </c>
      <c r="B495" s="1" t="s">
        <v>91</v>
      </c>
      <c r="C495" s="3">
        <v>1</v>
      </c>
      <c r="D495" s="205">
        <v>1</v>
      </c>
      <c r="E495" s="208">
        <v>100</v>
      </c>
      <c r="F495" s="3">
        <v>0</v>
      </c>
      <c r="G495" s="203">
        <v>0</v>
      </c>
      <c r="H495" s="3">
        <v>0</v>
      </c>
      <c r="I495" s="203">
        <v>0</v>
      </c>
      <c r="J495" s="3">
        <v>0</v>
      </c>
      <c r="K495" s="203">
        <v>0</v>
      </c>
      <c r="L495" s="203">
        <v>30</v>
      </c>
    </row>
    <row r="496" spans="1:12" x14ac:dyDescent="0.3">
      <c r="A496" s="1" t="s">
        <v>12</v>
      </c>
      <c r="B496" s="1" t="s">
        <v>100</v>
      </c>
      <c r="C496" s="3">
        <v>7</v>
      </c>
      <c r="D496" s="205">
        <v>1</v>
      </c>
      <c r="E496" s="208">
        <v>14.29</v>
      </c>
      <c r="F496" s="3">
        <v>5</v>
      </c>
      <c r="G496" s="203">
        <v>71.430000000000007</v>
      </c>
      <c r="H496" s="3">
        <v>1</v>
      </c>
      <c r="I496" s="203">
        <v>14.29</v>
      </c>
      <c r="J496" s="3">
        <v>0</v>
      </c>
      <c r="K496" s="203">
        <v>0</v>
      </c>
      <c r="L496" s="203">
        <v>48</v>
      </c>
    </row>
    <row r="497" spans="1:12" x14ac:dyDescent="0.3">
      <c r="A497" s="1" t="s">
        <v>258</v>
      </c>
      <c r="B497" s="1" t="s">
        <v>108</v>
      </c>
      <c r="C497" s="3">
        <v>4</v>
      </c>
      <c r="D497" s="205">
        <v>0</v>
      </c>
      <c r="E497" s="208">
        <v>0</v>
      </c>
      <c r="F497" s="3">
        <v>3</v>
      </c>
      <c r="G497" s="203">
        <v>75</v>
      </c>
      <c r="H497" s="3">
        <v>1</v>
      </c>
      <c r="I497" s="203">
        <v>25</v>
      </c>
      <c r="J497" s="3">
        <v>0</v>
      </c>
      <c r="K497" s="203">
        <v>0</v>
      </c>
      <c r="L497" s="203">
        <v>49</v>
      </c>
    </row>
    <row r="498" spans="1:12" x14ac:dyDescent="0.3">
      <c r="A498" s="1" t="s">
        <v>258</v>
      </c>
      <c r="B498" s="1" t="s">
        <v>87</v>
      </c>
      <c r="C498" s="3">
        <v>5</v>
      </c>
      <c r="D498" s="205">
        <v>4</v>
      </c>
      <c r="E498" s="208">
        <v>80</v>
      </c>
      <c r="F498" s="3">
        <v>1</v>
      </c>
      <c r="G498" s="203">
        <v>20</v>
      </c>
      <c r="H498" s="3">
        <v>0</v>
      </c>
      <c r="I498" s="203">
        <v>0</v>
      </c>
      <c r="J498" s="3">
        <v>0</v>
      </c>
      <c r="K498" s="203">
        <v>0</v>
      </c>
      <c r="L498" s="203">
        <v>23.6</v>
      </c>
    </row>
    <row r="499" spans="1:12" x14ac:dyDescent="0.3">
      <c r="A499" s="1" t="s">
        <v>258</v>
      </c>
      <c r="B499" s="1" t="s">
        <v>41</v>
      </c>
      <c r="C499" s="3">
        <v>2</v>
      </c>
      <c r="D499" s="205">
        <v>2</v>
      </c>
      <c r="E499" s="208">
        <v>100</v>
      </c>
      <c r="F499" s="3">
        <v>0</v>
      </c>
      <c r="G499" s="203">
        <v>0</v>
      </c>
      <c r="H499" s="3">
        <v>0</v>
      </c>
      <c r="I499" s="203">
        <v>0</v>
      </c>
      <c r="J499" s="3">
        <v>0</v>
      </c>
      <c r="K499" s="203">
        <v>0</v>
      </c>
      <c r="L499" s="203">
        <v>23.5</v>
      </c>
    </row>
    <row r="500" spans="1:12" x14ac:dyDescent="0.3">
      <c r="A500" s="1" t="s">
        <v>258</v>
      </c>
      <c r="B500" s="1" t="s">
        <v>42</v>
      </c>
      <c r="C500" s="3">
        <v>16</v>
      </c>
      <c r="D500" s="205">
        <v>8</v>
      </c>
      <c r="E500" s="208">
        <v>50</v>
      </c>
      <c r="F500" s="3">
        <v>6</v>
      </c>
      <c r="G500" s="203">
        <v>37.5</v>
      </c>
      <c r="H500" s="3">
        <v>1</v>
      </c>
      <c r="I500" s="203">
        <v>6.25</v>
      </c>
      <c r="J500" s="3">
        <v>1</v>
      </c>
      <c r="K500" s="203">
        <v>6.25</v>
      </c>
      <c r="L500" s="203">
        <v>31.63</v>
      </c>
    </row>
    <row r="501" spans="1:12" x14ac:dyDescent="0.3">
      <c r="A501" s="1" t="s">
        <v>258</v>
      </c>
      <c r="B501" s="1" t="s">
        <v>43</v>
      </c>
      <c r="C501" s="3">
        <v>6</v>
      </c>
      <c r="D501" s="205">
        <v>1</v>
      </c>
      <c r="E501" s="208">
        <v>16.670000000000002</v>
      </c>
      <c r="F501" s="3">
        <v>4</v>
      </c>
      <c r="G501" s="203">
        <v>66.67</v>
      </c>
      <c r="H501" s="3">
        <v>1</v>
      </c>
      <c r="I501" s="203">
        <v>16.670000000000002</v>
      </c>
      <c r="J501" s="3">
        <v>0</v>
      </c>
      <c r="K501" s="203">
        <v>0</v>
      </c>
      <c r="L501" s="203">
        <v>46.33</v>
      </c>
    </row>
    <row r="502" spans="1:12" x14ac:dyDescent="0.3">
      <c r="A502" s="1" t="s">
        <v>258</v>
      </c>
      <c r="B502" s="1" t="s">
        <v>44</v>
      </c>
      <c r="C502" s="3">
        <v>4</v>
      </c>
      <c r="D502" s="205">
        <v>2</v>
      </c>
      <c r="E502" s="208">
        <v>50</v>
      </c>
      <c r="F502" s="3">
        <v>1</v>
      </c>
      <c r="G502" s="203">
        <v>25</v>
      </c>
      <c r="H502" s="3">
        <v>1</v>
      </c>
      <c r="I502" s="203">
        <v>25</v>
      </c>
      <c r="J502" s="3">
        <v>0</v>
      </c>
      <c r="K502" s="203">
        <v>0</v>
      </c>
      <c r="L502" s="203">
        <v>30.5</v>
      </c>
    </row>
    <row r="503" spans="1:12" x14ac:dyDescent="0.3">
      <c r="A503" s="1" t="s">
        <v>258</v>
      </c>
      <c r="B503" s="1" t="s">
        <v>45</v>
      </c>
      <c r="C503" s="3">
        <v>10</v>
      </c>
      <c r="D503" s="205">
        <v>2</v>
      </c>
      <c r="E503" s="208">
        <v>20</v>
      </c>
      <c r="F503" s="3">
        <v>4</v>
      </c>
      <c r="G503" s="203">
        <v>40</v>
      </c>
      <c r="H503" s="3">
        <v>4</v>
      </c>
      <c r="I503" s="203">
        <v>40</v>
      </c>
      <c r="J503" s="3">
        <v>0</v>
      </c>
      <c r="K503" s="203">
        <v>0</v>
      </c>
      <c r="L503" s="203">
        <v>50.1</v>
      </c>
    </row>
    <row r="504" spans="1:12" x14ac:dyDescent="0.3">
      <c r="A504" s="1" t="s">
        <v>258</v>
      </c>
      <c r="B504" s="1" t="s">
        <v>107</v>
      </c>
      <c r="C504" s="3">
        <v>2</v>
      </c>
      <c r="D504" s="205">
        <v>1</v>
      </c>
      <c r="E504" s="208">
        <v>50</v>
      </c>
      <c r="F504" s="3">
        <v>1</v>
      </c>
      <c r="G504" s="203">
        <v>50</v>
      </c>
      <c r="H504" s="3">
        <v>0</v>
      </c>
      <c r="I504" s="203">
        <v>0</v>
      </c>
      <c r="J504" s="3">
        <v>0</v>
      </c>
      <c r="K504" s="203">
        <v>0</v>
      </c>
      <c r="L504" s="203">
        <v>25</v>
      </c>
    </row>
    <row r="505" spans="1:12" x14ac:dyDescent="0.3">
      <c r="A505" s="1" t="s">
        <v>258</v>
      </c>
      <c r="B505" s="1" t="s">
        <v>88</v>
      </c>
      <c r="C505" s="3">
        <v>3</v>
      </c>
      <c r="D505" s="205">
        <v>1</v>
      </c>
      <c r="E505" s="208">
        <v>33.33</v>
      </c>
      <c r="F505" s="3">
        <v>1</v>
      </c>
      <c r="G505" s="203">
        <v>33.33</v>
      </c>
      <c r="H505" s="3">
        <v>1</v>
      </c>
      <c r="I505" s="203">
        <v>33.33</v>
      </c>
      <c r="J505" s="3">
        <v>0</v>
      </c>
      <c r="K505" s="203">
        <v>0</v>
      </c>
      <c r="L505" s="203">
        <v>53.67</v>
      </c>
    </row>
    <row r="506" spans="1:12" x14ac:dyDescent="0.3">
      <c r="A506" s="1" t="s">
        <v>258</v>
      </c>
      <c r="B506" s="1" t="s">
        <v>92</v>
      </c>
      <c r="C506" s="3">
        <v>3</v>
      </c>
      <c r="D506" s="205">
        <v>3</v>
      </c>
      <c r="E506" s="208">
        <v>100</v>
      </c>
      <c r="F506" s="3">
        <v>0</v>
      </c>
      <c r="G506" s="203">
        <v>0</v>
      </c>
      <c r="H506" s="3">
        <v>0</v>
      </c>
      <c r="I506" s="203">
        <v>0</v>
      </c>
      <c r="J506" s="3">
        <v>0</v>
      </c>
      <c r="K506" s="203">
        <v>0</v>
      </c>
      <c r="L506" s="203">
        <v>7</v>
      </c>
    </row>
    <row r="507" spans="1:12" x14ac:dyDescent="0.3">
      <c r="A507" s="1" t="s">
        <v>258</v>
      </c>
      <c r="B507" s="1" t="s">
        <v>46</v>
      </c>
      <c r="C507" s="3">
        <v>5</v>
      </c>
      <c r="D507" s="205">
        <v>0</v>
      </c>
      <c r="E507" s="208">
        <v>0</v>
      </c>
      <c r="F507" s="3">
        <v>2</v>
      </c>
      <c r="G507" s="203">
        <v>40</v>
      </c>
      <c r="H507" s="3">
        <v>2</v>
      </c>
      <c r="I507" s="203">
        <v>40</v>
      </c>
      <c r="J507" s="3">
        <v>1</v>
      </c>
      <c r="K507" s="203">
        <v>20</v>
      </c>
      <c r="L507" s="203">
        <v>61.6</v>
      </c>
    </row>
    <row r="508" spans="1:12" x14ac:dyDescent="0.3">
      <c r="A508" s="1" t="s">
        <v>258</v>
      </c>
      <c r="B508" s="1" t="s">
        <v>47</v>
      </c>
      <c r="C508" s="3">
        <v>14</v>
      </c>
      <c r="D508" s="205">
        <v>0</v>
      </c>
      <c r="E508" s="208">
        <v>0</v>
      </c>
      <c r="F508" s="3">
        <v>8</v>
      </c>
      <c r="G508" s="203">
        <v>57.14</v>
      </c>
      <c r="H508" s="3">
        <v>3</v>
      </c>
      <c r="I508" s="203">
        <v>21.43</v>
      </c>
      <c r="J508" s="3">
        <v>3</v>
      </c>
      <c r="K508" s="203">
        <v>21.43</v>
      </c>
      <c r="L508" s="203">
        <v>65.709999999999994</v>
      </c>
    </row>
    <row r="509" spans="1:12" x14ac:dyDescent="0.3">
      <c r="A509" s="1" t="s">
        <v>258</v>
      </c>
      <c r="B509" s="1" t="s">
        <v>89</v>
      </c>
      <c r="C509" s="3">
        <v>3</v>
      </c>
      <c r="D509" s="205">
        <v>0</v>
      </c>
      <c r="E509" s="208">
        <v>0</v>
      </c>
      <c r="F509" s="3">
        <v>2</v>
      </c>
      <c r="G509" s="203">
        <v>66.67</v>
      </c>
      <c r="H509" s="3">
        <v>1</v>
      </c>
      <c r="I509" s="203">
        <v>33.33</v>
      </c>
      <c r="J509" s="3">
        <v>0</v>
      </c>
      <c r="K509" s="203">
        <v>0</v>
      </c>
      <c r="L509" s="203">
        <v>52</v>
      </c>
    </row>
    <row r="510" spans="1:12" x14ac:dyDescent="0.3">
      <c r="A510" s="1" t="s">
        <v>258</v>
      </c>
      <c r="B510" s="1" t="s">
        <v>48</v>
      </c>
      <c r="C510" s="3">
        <v>11</v>
      </c>
      <c r="D510" s="205">
        <v>1</v>
      </c>
      <c r="E510" s="208">
        <v>9.09</v>
      </c>
      <c r="F510" s="3">
        <v>6</v>
      </c>
      <c r="G510" s="203">
        <v>54.55</v>
      </c>
      <c r="H510" s="3">
        <v>4</v>
      </c>
      <c r="I510" s="203">
        <v>36.36</v>
      </c>
      <c r="J510" s="3">
        <v>0</v>
      </c>
      <c r="K510" s="203">
        <v>0</v>
      </c>
      <c r="L510" s="203">
        <v>50.91</v>
      </c>
    </row>
    <row r="511" spans="1:12" x14ac:dyDescent="0.3">
      <c r="A511" s="1" t="s">
        <v>258</v>
      </c>
      <c r="B511" s="1" t="s">
        <v>93</v>
      </c>
      <c r="C511" s="3">
        <v>4</v>
      </c>
      <c r="D511" s="205">
        <v>1</v>
      </c>
      <c r="E511" s="208">
        <v>25</v>
      </c>
      <c r="F511" s="3">
        <v>3</v>
      </c>
      <c r="G511" s="203">
        <v>75</v>
      </c>
      <c r="H511" s="3">
        <v>0</v>
      </c>
      <c r="I511" s="203">
        <v>0</v>
      </c>
      <c r="J511" s="3">
        <v>0</v>
      </c>
      <c r="K511" s="203">
        <v>0</v>
      </c>
      <c r="L511" s="203">
        <v>38.5</v>
      </c>
    </row>
    <row r="512" spans="1:12" x14ac:dyDescent="0.3">
      <c r="A512" s="1" t="s">
        <v>258</v>
      </c>
      <c r="B512" s="1" t="s">
        <v>49</v>
      </c>
      <c r="C512" s="3">
        <v>13</v>
      </c>
      <c r="D512" s="205">
        <v>4</v>
      </c>
      <c r="E512" s="208">
        <v>30.77</v>
      </c>
      <c r="F512" s="3">
        <v>7</v>
      </c>
      <c r="G512" s="203">
        <v>53.85</v>
      </c>
      <c r="H512" s="3">
        <v>2</v>
      </c>
      <c r="I512" s="203">
        <v>15.38</v>
      </c>
      <c r="J512" s="3">
        <v>0</v>
      </c>
      <c r="K512" s="203">
        <v>0</v>
      </c>
      <c r="L512" s="203">
        <v>40.85</v>
      </c>
    </row>
    <row r="513" spans="1:12" x14ac:dyDescent="0.3">
      <c r="A513" s="1" t="s">
        <v>258</v>
      </c>
      <c r="B513" s="1" t="s">
        <v>50</v>
      </c>
      <c r="C513" s="3">
        <v>15</v>
      </c>
      <c r="D513" s="205">
        <v>5</v>
      </c>
      <c r="E513" s="208">
        <v>33.33</v>
      </c>
      <c r="F513" s="3">
        <v>8</v>
      </c>
      <c r="G513" s="203">
        <v>53.33</v>
      </c>
      <c r="H513" s="3">
        <v>2</v>
      </c>
      <c r="I513" s="203">
        <v>13.33</v>
      </c>
      <c r="J513" s="3">
        <v>0</v>
      </c>
      <c r="K513" s="203">
        <v>0</v>
      </c>
      <c r="L513" s="203">
        <v>38.200000000000003</v>
      </c>
    </row>
    <row r="514" spans="1:12" x14ac:dyDescent="0.3">
      <c r="A514" s="1" t="s">
        <v>258</v>
      </c>
      <c r="B514" s="1" t="s">
        <v>51</v>
      </c>
      <c r="C514" s="3">
        <v>10</v>
      </c>
      <c r="D514" s="205">
        <v>6</v>
      </c>
      <c r="E514" s="208">
        <v>60</v>
      </c>
      <c r="F514" s="3">
        <v>4</v>
      </c>
      <c r="G514" s="203">
        <v>40</v>
      </c>
      <c r="H514" s="3">
        <v>0</v>
      </c>
      <c r="I514" s="203">
        <v>0</v>
      </c>
      <c r="J514" s="3">
        <v>0</v>
      </c>
      <c r="K514" s="203">
        <v>0</v>
      </c>
      <c r="L514" s="203">
        <v>29.2</v>
      </c>
    </row>
    <row r="515" spans="1:12" x14ac:dyDescent="0.3">
      <c r="A515" s="1" t="s">
        <v>258</v>
      </c>
      <c r="B515" s="1" t="s">
        <v>52</v>
      </c>
      <c r="C515" s="3">
        <v>11</v>
      </c>
      <c r="D515" s="205">
        <v>3</v>
      </c>
      <c r="E515" s="208">
        <v>27.27</v>
      </c>
      <c r="F515" s="3">
        <v>3</v>
      </c>
      <c r="G515" s="203">
        <v>27.27</v>
      </c>
      <c r="H515" s="3">
        <v>5</v>
      </c>
      <c r="I515" s="203">
        <v>45.45</v>
      </c>
      <c r="J515" s="3">
        <v>0</v>
      </c>
      <c r="K515" s="203">
        <v>0</v>
      </c>
      <c r="L515" s="203">
        <v>50.82</v>
      </c>
    </row>
    <row r="516" spans="1:12" x14ac:dyDescent="0.3">
      <c r="A516" s="1" t="s">
        <v>258</v>
      </c>
      <c r="B516" s="1" t="s">
        <v>53</v>
      </c>
      <c r="C516" s="3">
        <v>11</v>
      </c>
      <c r="D516" s="205">
        <v>4</v>
      </c>
      <c r="E516" s="208">
        <v>36.36</v>
      </c>
      <c r="F516" s="3">
        <v>4</v>
      </c>
      <c r="G516" s="203">
        <v>36.36</v>
      </c>
      <c r="H516" s="3">
        <v>2</v>
      </c>
      <c r="I516" s="203">
        <v>18.18</v>
      </c>
      <c r="J516" s="3">
        <v>1</v>
      </c>
      <c r="K516" s="203">
        <v>9.09</v>
      </c>
      <c r="L516" s="203">
        <v>41.64</v>
      </c>
    </row>
    <row r="517" spans="1:12" x14ac:dyDescent="0.3">
      <c r="A517" s="1" t="s">
        <v>258</v>
      </c>
      <c r="B517" s="1" t="s">
        <v>94</v>
      </c>
      <c r="C517" s="3">
        <v>2</v>
      </c>
      <c r="D517" s="205">
        <v>2</v>
      </c>
      <c r="E517" s="208">
        <v>100</v>
      </c>
      <c r="F517" s="3">
        <v>0</v>
      </c>
      <c r="G517" s="203">
        <v>0</v>
      </c>
      <c r="H517" s="3">
        <v>0</v>
      </c>
      <c r="I517" s="203">
        <v>0</v>
      </c>
      <c r="J517" s="3">
        <v>0</v>
      </c>
      <c r="K517" s="203">
        <v>0</v>
      </c>
      <c r="L517" s="203">
        <v>17</v>
      </c>
    </row>
    <row r="518" spans="1:12" x14ac:dyDescent="0.3">
      <c r="A518" s="1" t="s">
        <v>258</v>
      </c>
      <c r="B518" s="1" t="s">
        <v>54</v>
      </c>
      <c r="C518" s="3">
        <v>5</v>
      </c>
      <c r="D518" s="205">
        <v>1</v>
      </c>
      <c r="E518" s="208">
        <v>20</v>
      </c>
      <c r="F518" s="3">
        <v>3</v>
      </c>
      <c r="G518" s="203">
        <v>60</v>
      </c>
      <c r="H518" s="3">
        <v>0</v>
      </c>
      <c r="I518" s="203">
        <v>0</v>
      </c>
      <c r="J518" s="3">
        <v>1</v>
      </c>
      <c r="K518" s="203">
        <v>20</v>
      </c>
      <c r="L518" s="203">
        <v>51.4</v>
      </c>
    </row>
    <row r="519" spans="1:12" x14ac:dyDescent="0.3">
      <c r="A519" s="1" t="s">
        <v>258</v>
      </c>
      <c r="B519" s="1" t="s">
        <v>56</v>
      </c>
      <c r="C519" s="3">
        <v>2</v>
      </c>
      <c r="D519" s="205">
        <v>0</v>
      </c>
      <c r="E519" s="208">
        <v>0</v>
      </c>
      <c r="F519" s="3">
        <v>2</v>
      </c>
      <c r="G519" s="203">
        <v>100</v>
      </c>
      <c r="H519" s="3">
        <v>0</v>
      </c>
      <c r="I519" s="203">
        <v>0</v>
      </c>
      <c r="J519" s="3">
        <v>0</v>
      </c>
      <c r="K519" s="203">
        <v>0</v>
      </c>
      <c r="L519" s="203">
        <v>57.5</v>
      </c>
    </row>
    <row r="520" spans="1:12" x14ac:dyDescent="0.3">
      <c r="A520" s="1" t="s">
        <v>258</v>
      </c>
      <c r="B520" s="1" t="s">
        <v>57</v>
      </c>
      <c r="C520" s="3">
        <v>2</v>
      </c>
      <c r="D520" s="205">
        <v>1</v>
      </c>
      <c r="E520" s="208">
        <v>50</v>
      </c>
      <c r="F520" s="3">
        <v>1</v>
      </c>
      <c r="G520" s="203">
        <v>50</v>
      </c>
      <c r="H520" s="3">
        <v>0</v>
      </c>
      <c r="I520" s="203">
        <v>0</v>
      </c>
      <c r="J520" s="3">
        <v>0</v>
      </c>
      <c r="K520" s="203">
        <v>0</v>
      </c>
      <c r="L520" s="203">
        <v>28.5</v>
      </c>
    </row>
    <row r="521" spans="1:12" x14ac:dyDescent="0.3">
      <c r="A521" s="1" t="s">
        <v>258</v>
      </c>
      <c r="B521" s="1" t="s">
        <v>58</v>
      </c>
      <c r="C521" s="3">
        <v>11</v>
      </c>
      <c r="D521" s="205">
        <v>6</v>
      </c>
      <c r="E521" s="208">
        <v>54.55</v>
      </c>
      <c r="F521" s="3">
        <v>4</v>
      </c>
      <c r="G521" s="203">
        <v>36.36</v>
      </c>
      <c r="H521" s="3">
        <v>1</v>
      </c>
      <c r="I521" s="203">
        <v>9.09</v>
      </c>
      <c r="J521" s="3">
        <v>0</v>
      </c>
      <c r="K521" s="203">
        <v>0</v>
      </c>
      <c r="L521" s="203">
        <v>36</v>
      </c>
    </row>
    <row r="522" spans="1:12" x14ac:dyDescent="0.3">
      <c r="A522" s="1" t="s">
        <v>258</v>
      </c>
      <c r="B522" s="1" t="s">
        <v>59</v>
      </c>
      <c r="C522" s="3">
        <v>23</v>
      </c>
      <c r="D522" s="205">
        <v>4</v>
      </c>
      <c r="E522" s="208">
        <v>17.39</v>
      </c>
      <c r="F522" s="3">
        <v>13</v>
      </c>
      <c r="G522" s="203">
        <v>56.52</v>
      </c>
      <c r="H522" s="3">
        <v>6</v>
      </c>
      <c r="I522" s="203">
        <v>26.09</v>
      </c>
      <c r="J522" s="3">
        <v>0</v>
      </c>
      <c r="K522" s="203">
        <v>0</v>
      </c>
      <c r="L522" s="203">
        <v>49.17</v>
      </c>
    </row>
    <row r="523" spans="1:12" x14ac:dyDescent="0.3">
      <c r="A523" s="1" t="s">
        <v>258</v>
      </c>
      <c r="B523" s="1" t="s">
        <v>60</v>
      </c>
      <c r="C523" s="3">
        <v>8</v>
      </c>
      <c r="D523" s="205">
        <v>2</v>
      </c>
      <c r="E523" s="208">
        <v>25</v>
      </c>
      <c r="F523" s="3">
        <v>5</v>
      </c>
      <c r="G523" s="203">
        <v>62.5</v>
      </c>
      <c r="H523" s="3">
        <v>1</v>
      </c>
      <c r="I523" s="203">
        <v>12.5</v>
      </c>
      <c r="J523" s="3">
        <v>0</v>
      </c>
      <c r="K523" s="203">
        <v>0</v>
      </c>
      <c r="L523" s="203">
        <v>46.88</v>
      </c>
    </row>
    <row r="524" spans="1:12" x14ac:dyDescent="0.3">
      <c r="A524" s="1" t="s">
        <v>258</v>
      </c>
      <c r="B524" s="1" t="s">
        <v>102</v>
      </c>
      <c r="C524" s="3">
        <v>15</v>
      </c>
      <c r="D524" s="205">
        <v>5</v>
      </c>
      <c r="E524" s="208">
        <v>33.33</v>
      </c>
      <c r="F524" s="3">
        <v>5</v>
      </c>
      <c r="G524" s="203">
        <v>33.33</v>
      </c>
      <c r="H524" s="3">
        <v>4</v>
      </c>
      <c r="I524" s="203">
        <v>26.67</v>
      </c>
      <c r="J524" s="3">
        <v>1</v>
      </c>
      <c r="K524" s="203">
        <v>6.67</v>
      </c>
      <c r="L524" s="203">
        <v>46.2</v>
      </c>
    </row>
    <row r="525" spans="1:12" x14ac:dyDescent="0.3">
      <c r="A525" s="1" t="s">
        <v>258</v>
      </c>
      <c r="B525" s="1" t="s">
        <v>106</v>
      </c>
      <c r="C525" s="3">
        <v>3</v>
      </c>
      <c r="D525" s="205">
        <v>1</v>
      </c>
      <c r="E525" s="208">
        <v>33.33</v>
      </c>
      <c r="F525" s="3">
        <v>0</v>
      </c>
      <c r="G525" s="203">
        <v>0</v>
      </c>
      <c r="H525" s="3">
        <v>1</v>
      </c>
      <c r="I525" s="203">
        <v>33.33</v>
      </c>
      <c r="J525" s="3">
        <v>1</v>
      </c>
      <c r="K525" s="203">
        <v>33.33</v>
      </c>
      <c r="L525" s="203">
        <v>60</v>
      </c>
    </row>
    <row r="526" spans="1:12" x14ac:dyDescent="0.3">
      <c r="A526" s="1" t="s">
        <v>258</v>
      </c>
      <c r="B526" s="1" t="s">
        <v>61</v>
      </c>
      <c r="C526" s="3">
        <v>4</v>
      </c>
      <c r="D526" s="205">
        <v>1</v>
      </c>
      <c r="E526" s="208">
        <v>25</v>
      </c>
      <c r="F526" s="3">
        <v>3</v>
      </c>
      <c r="G526" s="203">
        <v>75</v>
      </c>
      <c r="H526" s="3">
        <v>0</v>
      </c>
      <c r="I526" s="203">
        <v>0</v>
      </c>
      <c r="J526" s="3">
        <v>0</v>
      </c>
      <c r="K526" s="203">
        <v>0</v>
      </c>
      <c r="L526" s="203">
        <v>42.75</v>
      </c>
    </row>
    <row r="527" spans="1:12" x14ac:dyDescent="0.3">
      <c r="A527" s="1" t="s">
        <v>258</v>
      </c>
      <c r="B527" s="1" t="s">
        <v>62</v>
      </c>
      <c r="C527" s="3">
        <v>11</v>
      </c>
      <c r="D527" s="205">
        <v>5</v>
      </c>
      <c r="E527" s="208">
        <v>45.45</v>
      </c>
      <c r="F527" s="3">
        <v>2</v>
      </c>
      <c r="G527" s="203">
        <v>18.18</v>
      </c>
      <c r="H527" s="3">
        <v>2</v>
      </c>
      <c r="I527" s="203">
        <v>18.18</v>
      </c>
      <c r="J527" s="3">
        <v>2</v>
      </c>
      <c r="K527" s="203">
        <v>18.18</v>
      </c>
      <c r="L527" s="203">
        <v>46.73</v>
      </c>
    </row>
    <row r="528" spans="1:12" x14ac:dyDescent="0.3">
      <c r="A528" s="1" t="s">
        <v>258</v>
      </c>
      <c r="B528" s="1" t="s">
        <v>95</v>
      </c>
      <c r="C528" s="3">
        <v>19</v>
      </c>
      <c r="D528" s="205">
        <v>13</v>
      </c>
      <c r="E528" s="208">
        <v>68.42</v>
      </c>
      <c r="F528" s="3">
        <v>6</v>
      </c>
      <c r="G528" s="203">
        <v>31.58</v>
      </c>
      <c r="H528" s="3">
        <v>0</v>
      </c>
      <c r="I528" s="203">
        <v>0</v>
      </c>
      <c r="J528" s="3">
        <v>0</v>
      </c>
      <c r="K528" s="203">
        <v>0</v>
      </c>
      <c r="L528" s="203">
        <v>27.84</v>
      </c>
    </row>
    <row r="529" spans="1:12" x14ac:dyDescent="0.3">
      <c r="A529" s="1" t="s">
        <v>258</v>
      </c>
      <c r="B529" s="1" t="s">
        <v>63</v>
      </c>
      <c r="C529" s="3">
        <v>9</v>
      </c>
      <c r="D529" s="205">
        <v>1</v>
      </c>
      <c r="E529" s="208">
        <v>11.11</v>
      </c>
      <c r="F529" s="3">
        <v>4</v>
      </c>
      <c r="G529" s="203">
        <v>44.44</v>
      </c>
      <c r="H529" s="3">
        <v>3</v>
      </c>
      <c r="I529" s="203">
        <v>33.33</v>
      </c>
      <c r="J529" s="3">
        <v>1</v>
      </c>
      <c r="K529" s="203">
        <v>11.11</v>
      </c>
      <c r="L529" s="203">
        <v>54.78</v>
      </c>
    </row>
    <row r="530" spans="1:12" x14ac:dyDescent="0.3">
      <c r="A530" s="1" t="s">
        <v>258</v>
      </c>
      <c r="B530" s="1" t="s">
        <v>64</v>
      </c>
      <c r="C530" s="3">
        <v>2</v>
      </c>
      <c r="D530" s="205">
        <v>1</v>
      </c>
      <c r="E530" s="208">
        <v>50</v>
      </c>
      <c r="F530" s="3">
        <v>1</v>
      </c>
      <c r="G530" s="203">
        <v>50</v>
      </c>
      <c r="H530" s="3">
        <v>0</v>
      </c>
      <c r="I530" s="203">
        <v>0</v>
      </c>
      <c r="J530" s="3">
        <v>0</v>
      </c>
      <c r="K530" s="203">
        <v>0</v>
      </c>
      <c r="L530" s="203">
        <v>35</v>
      </c>
    </row>
    <row r="531" spans="1:12" x14ac:dyDescent="0.3">
      <c r="A531" s="1" t="s">
        <v>258</v>
      </c>
      <c r="B531" s="1" t="s">
        <v>65</v>
      </c>
      <c r="C531" s="3">
        <v>9</v>
      </c>
      <c r="D531" s="205">
        <v>7</v>
      </c>
      <c r="E531" s="208">
        <v>77.78</v>
      </c>
      <c r="F531" s="3">
        <v>1</v>
      </c>
      <c r="G531" s="203">
        <v>11.11</v>
      </c>
      <c r="H531" s="3">
        <v>1</v>
      </c>
      <c r="I531" s="203">
        <v>11.11</v>
      </c>
      <c r="J531" s="3">
        <v>0</v>
      </c>
      <c r="K531" s="203">
        <v>0</v>
      </c>
      <c r="L531" s="203">
        <v>25.78</v>
      </c>
    </row>
    <row r="532" spans="1:12" x14ac:dyDescent="0.3">
      <c r="A532" s="1" t="s">
        <v>258</v>
      </c>
      <c r="B532" s="1" t="s">
        <v>66</v>
      </c>
      <c r="C532" s="3">
        <v>21</v>
      </c>
      <c r="D532" s="205">
        <v>6</v>
      </c>
      <c r="E532" s="208">
        <v>28.57</v>
      </c>
      <c r="F532" s="3">
        <v>8</v>
      </c>
      <c r="G532" s="203">
        <v>38.1</v>
      </c>
      <c r="H532" s="3">
        <v>5</v>
      </c>
      <c r="I532" s="203">
        <v>23.81</v>
      </c>
      <c r="J532" s="3">
        <v>2</v>
      </c>
      <c r="K532" s="203">
        <v>9.52</v>
      </c>
      <c r="L532" s="203">
        <v>47.81</v>
      </c>
    </row>
    <row r="533" spans="1:12" x14ac:dyDescent="0.3">
      <c r="A533" s="1" t="s">
        <v>258</v>
      </c>
      <c r="B533" s="1" t="s">
        <v>90</v>
      </c>
      <c r="C533" s="3">
        <v>4</v>
      </c>
      <c r="D533" s="205">
        <v>2</v>
      </c>
      <c r="E533" s="208">
        <v>50</v>
      </c>
      <c r="F533" s="3">
        <v>2</v>
      </c>
      <c r="G533" s="203">
        <v>50</v>
      </c>
      <c r="H533" s="3">
        <v>0</v>
      </c>
      <c r="I533" s="203">
        <v>0</v>
      </c>
      <c r="J533" s="3">
        <v>0</v>
      </c>
      <c r="K533" s="203">
        <v>0</v>
      </c>
      <c r="L533" s="203">
        <v>38.25</v>
      </c>
    </row>
    <row r="534" spans="1:12" x14ac:dyDescent="0.3">
      <c r="A534" s="1" t="s">
        <v>258</v>
      </c>
      <c r="B534" s="1" t="s">
        <v>67</v>
      </c>
      <c r="C534" s="3">
        <v>10</v>
      </c>
      <c r="D534" s="205">
        <v>5</v>
      </c>
      <c r="E534" s="208">
        <v>50</v>
      </c>
      <c r="F534" s="3">
        <v>3</v>
      </c>
      <c r="G534" s="203">
        <v>30</v>
      </c>
      <c r="H534" s="3">
        <v>2</v>
      </c>
      <c r="I534" s="203">
        <v>20</v>
      </c>
      <c r="J534" s="3">
        <v>0</v>
      </c>
      <c r="K534" s="203">
        <v>0</v>
      </c>
      <c r="L534" s="203">
        <v>34.5</v>
      </c>
    </row>
    <row r="535" spans="1:12" x14ac:dyDescent="0.3">
      <c r="A535" s="1" t="s">
        <v>258</v>
      </c>
      <c r="B535" s="1" t="s">
        <v>96</v>
      </c>
      <c r="C535" s="3">
        <v>3</v>
      </c>
      <c r="D535" s="205">
        <v>2</v>
      </c>
      <c r="E535" s="208">
        <v>66.67</v>
      </c>
      <c r="F535" s="3">
        <v>1</v>
      </c>
      <c r="G535" s="203">
        <v>33.33</v>
      </c>
      <c r="H535" s="3">
        <v>0</v>
      </c>
      <c r="I535" s="203">
        <v>0</v>
      </c>
      <c r="J535" s="3">
        <v>0</v>
      </c>
      <c r="K535" s="203">
        <v>0</v>
      </c>
      <c r="L535" s="203">
        <v>25.67</v>
      </c>
    </row>
    <row r="536" spans="1:12" x14ac:dyDescent="0.3">
      <c r="A536" s="1" t="s">
        <v>258</v>
      </c>
      <c r="B536" s="1" t="s">
        <v>68</v>
      </c>
      <c r="C536" s="3">
        <v>1</v>
      </c>
      <c r="D536" s="205">
        <v>1</v>
      </c>
      <c r="E536" s="208">
        <v>100</v>
      </c>
      <c r="F536" s="3">
        <v>0</v>
      </c>
      <c r="G536" s="203">
        <v>0</v>
      </c>
      <c r="H536" s="3">
        <v>0</v>
      </c>
      <c r="I536" s="203">
        <v>0</v>
      </c>
      <c r="J536" s="3">
        <v>0</v>
      </c>
      <c r="K536" s="203">
        <v>0</v>
      </c>
      <c r="L536" s="203">
        <v>0</v>
      </c>
    </row>
    <row r="537" spans="1:12" x14ac:dyDescent="0.3">
      <c r="A537" s="1" t="s">
        <v>258</v>
      </c>
      <c r="B537" s="1" t="s">
        <v>69</v>
      </c>
      <c r="C537" s="3">
        <v>1</v>
      </c>
      <c r="D537" s="205">
        <v>1</v>
      </c>
      <c r="E537" s="208">
        <v>100</v>
      </c>
      <c r="F537" s="3">
        <v>0</v>
      </c>
      <c r="G537" s="203">
        <v>0</v>
      </c>
      <c r="H537" s="3">
        <v>0</v>
      </c>
      <c r="I537" s="203">
        <v>0</v>
      </c>
      <c r="J537" s="3">
        <v>0</v>
      </c>
      <c r="K537" s="203">
        <v>0</v>
      </c>
      <c r="L537" s="203">
        <v>7</v>
      </c>
    </row>
    <row r="538" spans="1:12" x14ac:dyDescent="0.3">
      <c r="A538" s="1" t="s">
        <v>258</v>
      </c>
      <c r="B538" s="1" t="s">
        <v>70</v>
      </c>
      <c r="C538" s="3">
        <v>14</v>
      </c>
      <c r="D538" s="205">
        <v>6</v>
      </c>
      <c r="E538" s="208">
        <v>42.86</v>
      </c>
      <c r="F538" s="3">
        <v>8</v>
      </c>
      <c r="G538" s="203">
        <v>57.14</v>
      </c>
      <c r="H538" s="3">
        <v>0</v>
      </c>
      <c r="I538" s="203">
        <v>0</v>
      </c>
      <c r="J538" s="3">
        <v>0</v>
      </c>
      <c r="K538" s="203">
        <v>0</v>
      </c>
      <c r="L538" s="203">
        <v>37.21</v>
      </c>
    </row>
    <row r="539" spans="1:12" x14ac:dyDescent="0.3">
      <c r="A539" s="1" t="s">
        <v>258</v>
      </c>
      <c r="B539" s="1" t="s">
        <v>71</v>
      </c>
      <c r="C539" s="3">
        <v>445</v>
      </c>
      <c r="D539" s="205">
        <v>71</v>
      </c>
      <c r="E539" s="208">
        <v>15.96</v>
      </c>
      <c r="F539" s="3">
        <v>216</v>
      </c>
      <c r="G539" s="203">
        <v>48.54</v>
      </c>
      <c r="H539" s="3">
        <v>95</v>
      </c>
      <c r="I539" s="203">
        <v>21.35</v>
      </c>
      <c r="J539" s="3">
        <v>63</v>
      </c>
      <c r="K539" s="203">
        <v>14.16</v>
      </c>
      <c r="L539" s="203">
        <v>54.02</v>
      </c>
    </row>
    <row r="540" spans="1:12" x14ac:dyDescent="0.3">
      <c r="A540" s="1" t="s">
        <v>258</v>
      </c>
      <c r="B540" s="1" t="s">
        <v>81</v>
      </c>
      <c r="C540" s="3">
        <v>80</v>
      </c>
      <c r="D540" s="205">
        <v>16</v>
      </c>
      <c r="E540" s="208">
        <v>20</v>
      </c>
      <c r="F540" s="3">
        <v>39</v>
      </c>
      <c r="G540" s="203">
        <v>48.75</v>
      </c>
      <c r="H540" s="3">
        <v>19</v>
      </c>
      <c r="I540" s="203">
        <v>23.75</v>
      </c>
      <c r="J540" s="3">
        <v>6</v>
      </c>
      <c r="K540" s="203">
        <v>7.5</v>
      </c>
      <c r="L540" s="203">
        <v>50.83</v>
      </c>
    </row>
    <row r="541" spans="1:12" x14ac:dyDescent="0.3">
      <c r="A541" s="1" t="s">
        <v>258</v>
      </c>
      <c r="B541" s="1" t="s">
        <v>82</v>
      </c>
      <c r="C541" s="3">
        <v>6</v>
      </c>
      <c r="D541" s="205">
        <v>4</v>
      </c>
      <c r="E541" s="208">
        <v>66.67</v>
      </c>
      <c r="F541" s="3">
        <v>1</v>
      </c>
      <c r="G541" s="203">
        <v>16.670000000000002</v>
      </c>
      <c r="H541" s="3">
        <v>1</v>
      </c>
      <c r="I541" s="203">
        <v>16.670000000000002</v>
      </c>
      <c r="J541" s="3">
        <v>0</v>
      </c>
      <c r="K541" s="203">
        <v>0</v>
      </c>
      <c r="L541" s="203">
        <v>35.83</v>
      </c>
    </row>
    <row r="542" spans="1:12" x14ac:dyDescent="0.3">
      <c r="A542" s="1" t="s">
        <v>258</v>
      </c>
      <c r="B542" s="1" t="s">
        <v>83</v>
      </c>
      <c r="C542" s="3">
        <v>34</v>
      </c>
      <c r="D542" s="205">
        <v>12</v>
      </c>
      <c r="E542" s="208">
        <v>35.29</v>
      </c>
      <c r="F542" s="3">
        <v>18</v>
      </c>
      <c r="G542" s="203">
        <v>52.94</v>
      </c>
      <c r="H542" s="3">
        <v>4</v>
      </c>
      <c r="I542" s="203">
        <v>11.76</v>
      </c>
      <c r="J542" s="3">
        <v>0</v>
      </c>
      <c r="K542" s="203">
        <v>0</v>
      </c>
      <c r="L542" s="203">
        <v>37.18</v>
      </c>
    </row>
    <row r="543" spans="1:12" x14ac:dyDescent="0.3">
      <c r="A543" s="1" t="s">
        <v>258</v>
      </c>
      <c r="B543" s="1" t="s">
        <v>84</v>
      </c>
      <c r="C543" s="3">
        <v>100</v>
      </c>
      <c r="D543" s="205">
        <v>25</v>
      </c>
      <c r="E543" s="208">
        <v>25</v>
      </c>
      <c r="F543" s="3">
        <v>49</v>
      </c>
      <c r="G543" s="203">
        <v>49</v>
      </c>
      <c r="H543" s="3">
        <v>22</v>
      </c>
      <c r="I543" s="203">
        <v>22</v>
      </c>
      <c r="J543" s="3">
        <v>4</v>
      </c>
      <c r="K543" s="203">
        <v>4</v>
      </c>
      <c r="L543" s="203">
        <v>47.15</v>
      </c>
    </row>
    <row r="544" spans="1:12" x14ac:dyDescent="0.3">
      <c r="A544" s="1" t="s">
        <v>258</v>
      </c>
      <c r="B544" s="1" t="s">
        <v>99</v>
      </c>
      <c r="C544" s="3">
        <v>17</v>
      </c>
      <c r="D544" s="205">
        <v>6</v>
      </c>
      <c r="E544" s="208">
        <v>35.29</v>
      </c>
      <c r="F544" s="3">
        <v>6</v>
      </c>
      <c r="G544" s="203">
        <v>35.29</v>
      </c>
      <c r="H544" s="3">
        <v>3</v>
      </c>
      <c r="I544" s="203">
        <v>17.649999999999999</v>
      </c>
      <c r="J544" s="3">
        <v>2</v>
      </c>
      <c r="K544" s="203">
        <v>11.76</v>
      </c>
      <c r="L544" s="203">
        <v>44.53</v>
      </c>
    </row>
    <row r="545" spans="1:12" x14ac:dyDescent="0.3">
      <c r="A545" s="1" t="s">
        <v>258</v>
      </c>
      <c r="B545" s="1" t="s">
        <v>85</v>
      </c>
      <c r="C545" s="3">
        <v>12</v>
      </c>
      <c r="D545" s="205">
        <v>5</v>
      </c>
      <c r="E545" s="208">
        <v>41.67</v>
      </c>
      <c r="F545" s="3">
        <v>5</v>
      </c>
      <c r="G545" s="203">
        <v>41.67</v>
      </c>
      <c r="H545" s="3">
        <v>1</v>
      </c>
      <c r="I545" s="203">
        <v>8.33</v>
      </c>
      <c r="J545" s="3">
        <v>1</v>
      </c>
      <c r="K545" s="203">
        <v>8.33</v>
      </c>
      <c r="L545" s="203">
        <v>44.33</v>
      </c>
    </row>
    <row r="546" spans="1:12" x14ac:dyDescent="0.3">
      <c r="A546" s="1" t="s">
        <v>258</v>
      </c>
      <c r="B546" s="1" t="s">
        <v>86</v>
      </c>
      <c r="C546" s="3">
        <v>26</v>
      </c>
      <c r="D546" s="205">
        <v>12</v>
      </c>
      <c r="E546" s="208">
        <v>46.15</v>
      </c>
      <c r="F546" s="3">
        <v>11</v>
      </c>
      <c r="G546" s="203">
        <v>42.31</v>
      </c>
      <c r="H546" s="3">
        <v>3</v>
      </c>
      <c r="I546" s="203">
        <v>11.54</v>
      </c>
      <c r="J546" s="3">
        <v>0</v>
      </c>
      <c r="K546" s="203">
        <v>0</v>
      </c>
      <c r="L546" s="203">
        <v>37.229999999999997</v>
      </c>
    </row>
    <row r="547" spans="1:12" x14ac:dyDescent="0.3">
      <c r="A547" s="1" t="s">
        <v>258</v>
      </c>
      <c r="B547" s="1" t="s">
        <v>91</v>
      </c>
      <c r="C547" s="3">
        <v>2</v>
      </c>
      <c r="D547" s="205">
        <v>2</v>
      </c>
      <c r="E547" s="208">
        <v>100</v>
      </c>
      <c r="F547" s="3">
        <v>0</v>
      </c>
      <c r="G547" s="203">
        <v>0</v>
      </c>
      <c r="H547" s="3">
        <v>0</v>
      </c>
      <c r="I547" s="203">
        <v>0</v>
      </c>
      <c r="J547" s="3">
        <v>0</v>
      </c>
      <c r="K547" s="203">
        <v>0</v>
      </c>
      <c r="L547" s="203">
        <v>34</v>
      </c>
    </row>
    <row r="548" spans="1:12" x14ac:dyDescent="0.3">
      <c r="A548" s="1" t="s">
        <v>258</v>
      </c>
      <c r="B548" s="1" t="s">
        <v>100</v>
      </c>
      <c r="C548" s="3">
        <v>22</v>
      </c>
      <c r="D548" s="205">
        <v>7</v>
      </c>
      <c r="E548" s="208">
        <v>31.82</v>
      </c>
      <c r="F548" s="3">
        <v>12</v>
      </c>
      <c r="G548" s="203">
        <v>54.55</v>
      </c>
      <c r="H548" s="3">
        <v>3</v>
      </c>
      <c r="I548" s="203">
        <v>13.64</v>
      </c>
      <c r="J548" s="3">
        <v>0</v>
      </c>
      <c r="K548" s="203">
        <v>0</v>
      </c>
      <c r="L548" s="203">
        <v>41.86</v>
      </c>
    </row>
    <row r="549" spans="1:12" s="6" customFormat="1" ht="15.6" x14ac:dyDescent="0.3">
      <c r="C549" s="4">
        <f>SUBTOTAL(9,C5:C548)</f>
        <v>29158</v>
      </c>
      <c r="D549" s="206">
        <f t="shared" ref="D549:J549" si="0">SUBTOTAL(9,D5:D548)</f>
        <v>3761</v>
      </c>
      <c r="E549" s="206"/>
      <c r="F549" s="4">
        <f t="shared" si="0"/>
        <v>15614</v>
      </c>
      <c r="G549" s="4"/>
      <c r="H549" s="4">
        <f t="shared" si="0"/>
        <v>7878</v>
      </c>
      <c r="I549" s="4"/>
      <c r="J549" s="4">
        <f t="shared" si="0"/>
        <v>1905</v>
      </c>
      <c r="K549" s="4"/>
      <c r="L549" s="4"/>
    </row>
  </sheetData>
  <autoFilter ref="A4:L548" xr:uid="{00000000-0009-0000-0000-000001000000}"/>
  <mergeCells count="8">
    <mergeCell ref="J3:K3"/>
    <mergeCell ref="L3:L4"/>
    <mergeCell ref="C3:C4"/>
    <mergeCell ref="B3:B4"/>
    <mergeCell ref="A3:A4"/>
    <mergeCell ref="D3:E3"/>
    <mergeCell ref="F3:G3"/>
    <mergeCell ref="H3:I3"/>
  </mergeCells>
  <pageMargins left="0.39370078740157483" right="0.19685039370078741" top="0.27559055118110237" bottom="0.31496062992125984" header="0.15748031496062992" footer="0.11811023622047245"/>
  <pageSetup paperSize="9" scale="91" fitToHeight="0" orientation="landscape" r:id="rId1"/>
  <headerFooter>
    <oddFooter>&amp;LРезультаты ЕГЭ-2025 в разрезе МО&amp;CСтр.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8"/>
  <sheetViews>
    <sheetView zoomScale="90" zoomScaleNormal="90" workbookViewId="0"/>
  </sheetViews>
  <sheetFormatPr defaultRowHeight="14.4" x14ac:dyDescent="0.3"/>
  <cols>
    <col min="1" max="1" width="5.109375" style="2" customWidth="1"/>
    <col min="2" max="2" width="13.44140625" style="2" customWidth="1"/>
    <col min="3" max="3" width="30.44140625" style="2" customWidth="1"/>
    <col min="4" max="4" width="26.88671875" style="2" bestFit="1" customWidth="1"/>
    <col min="5" max="5" width="8.109375" style="2" customWidth="1"/>
    <col min="6" max="6" width="8.21875" style="2" customWidth="1"/>
    <col min="7" max="7" width="8.88671875" style="120" customWidth="1"/>
    <col min="8" max="8" width="35.109375" style="115" customWidth="1"/>
    <col min="9" max="9" width="38.109375" style="115" customWidth="1"/>
    <col min="10" max="10" width="12" style="105" customWidth="1"/>
    <col min="11" max="11" width="11" style="2" customWidth="1"/>
    <col min="12" max="12" width="11.109375" style="2" customWidth="1"/>
    <col min="13" max="13" width="12.21875" style="2" customWidth="1"/>
    <col min="14" max="14" width="11.109375" style="2" customWidth="1"/>
    <col min="15" max="15" width="11.109375" customWidth="1"/>
  </cols>
  <sheetData>
    <row r="1" spans="1:14" s="115" customFormat="1" ht="18" x14ac:dyDescent="0.35">
      <c r="A1" s="2"/>
      <c r="B1" s="209" t="s">
        <v>247</v>
      </c>
      <c r="G1" s="120"/>
      <c r="J1" s="119"/>
      <c r="L1" s="2"/>
    </row>
    <row r="2" spans="1:14" ht="15.6" x14ac:dyDescent="0.3">
      <c r="B2" s="4"/>
    </row>
    <row r="3" spans="1:14" s="94" customFormat="1" ht="28.8" x14ac:dyDescent="0.3">
      <c r="A3" s="118" t="s">
        <v>283</v>
      </c>
      <c r="B3" s="118" t="s">
        <v>269</v>
      </c>
      <c r="C3" s="118" t="s">
        <v>1</v>
      </c>
      <c r="D3" s="118" t="s">
        <v>0</v>
      </c>
      <c r="E3" s="118" t="s">
        <v>39</v>
      </c>
      <c r="F3" s="118" t="s">
        <v>281</v>
      </c>
      <c r="G3" s="118" t="s">
        <v>112</v>
      </c>
      <c r="H3" s="118" t="s">
        <v>270</v>
      </c>
      <c r="I3" s="118" t="s">
        <v>2</v>
      </c>
      <c r="J3" s="118" t="s">
        <v>271</v>
      </c>
      <c r="K3" s="118" t="s">
        <v>111</v>
      </c>
      <c r="L3" s="118" t="s">
        <v>272</v>
      </c>
      <c r="M3" s="118" t="s">
        <v>40</v>
      </c>
      <c r="N3" s="118" t="s">
        <v>282</v>
      </c>
    </row>
    <row r="4" spans="1:14" x14ac:dyDescent="0.3">
      <c r="A4" s="218">
        <v>1</v>
      </c>
      <c r="B4" s="219" t="s">
        <v>252</v>
      </c>
      <c r="C4" s="219" t="s">
        <v>54</v>
      </c>
      <c r="D4" s="219" t="s">
        <v>4</v>
      </c>
      <c r="E4" s="219" t="s">
        <v>165</v>
      </c>
      <c r="F4" s="219" t="s">
        <v>140</v>
      </c>
      <c r="G4" s="220" t="s">
        <v>113</v>
      </c>
      <c r="H4" s="221" t="s">
        <v>55</v>
      </c>
      <c r="I4" s="221" t="s">
        <v>224</v>
      </c>
      <c r="J4" s="219" t="s">
        <v>114</v>
      </c>
      <c r="K4" s="219" t="s">
        <v>225</v>
      </c>
      <c r="L4" s="219" t="s">
        <v>253</v>
      </c>
      <c r="M4" s="219" t="s">
        <v>150</v>
      </c>
      <c r="N4" s="219" t="s">
        <v>129</v>
      </c>
    </row>
    <row r="5" spans="1:14" x14ac:dyDescent="0.3">
      <c r="A5" s="218">
        <v>2</v>
      </c>
      <c r="B5" s="219" t="s">
        <v>252</v>
      </c>
      <c r="C5" s="219" t="s">
        <v>71</v>
      </c>
      <c r="D5" s="219" t="s">
        <v>4</v>
      </c>
      <c r="E5" s="219" t="s">
        <v>132</v>
      </c>
      <c r="F5" s="219" t="s">
        <v>161</v>
      </c>
      <c r="G5" s="220" t="s">
        <v>115</v>
      </c>
      <c r="H5" s="221" t="s">
        <v>76</v>
      </c>
      <c r="I5" s="221" t="s">
        <v>215</v>
      </c>
      <c r="J5" s="219" t="s">
        <v>114</v>
      </c>
      <c r="K5" s="219" t="s">
        <v>216</v>
      </c>
      <c r="L5" s="219" t="s">
        <v>251</v>
      </c>
      <c r="M5" s="219" t="s">
        <v>150</v>
      </c>
      <c r="N5" s="219" t="s">
        <v>129</v>
      </c>
    </row>
    <row r="6" spans="1:14" x14ac:dyDescent="0.3">
      <c r="A6" s="218">
        <v>3</v>
      </c>
      <c r="B6" s="219" t="s">
        <v>252</v>
      </c>
      <c r="C6" s="219" t="s">
        <v>71</v>
      </c>
      <c r="D6" s="219" t="s">
        <v>4</v>
      </c>
      <c r="E6" s="219" t="s">
        <v>132</v>
      </c>
      <c r="F6" s="219" t="s">
        <v>151</v>
      </c>
      <c r="G6" s="220" t="s">
        <v>115</v>
      </c>
      <c r="H6" s="221" t="s">
        <v>76</v>
      </c>
      <c r="I6" s="221" t="s">
        <v>217</v>
      </c>
      <c r="J6" s="219" t="s">
        <v>114</v>
      </c>
      <c r="K6" s="219" t="s">
        <v>218</v>
      </c>
      <c r="L6" s="219" t="s">
        <v>254</v>
      </c>
      <c r="M6" s="219" t="s">
        <v>150</v>
      </c>
      <c r="N6" s="219" t="s">
        <v>129</v>
      </c>
    </row>
    <row r="7" spans="1:14" x14ac:dyDescent="0.3">
      <c r="A7" s="218">
        <v>4</v>
      </c>
      <c r="B7" s="219" t="s">
        <v>252</v>
      </c>
      <c r="C7" s="219" t="s">
        <v>71</v>
      </c>
      <c r="D7" s="219" t="s">
        <v>4</v>
      </c>
      <c r="E7" s="219" t="s">
        <v>135</v>
      </c>
      <c r="F7" s="219" t="s">
        <v>140</v>
      </c>
      <c r="G7" s="220" t="s">
        <v>120</v>
      </c>
      <c r="H7" s="221" t="s">
        <v>98</v>
      </c>
      <c r="I7" s="221" t="s">
        <v>228</v>
      </c>
      <c r="J7" s="219" t="s">
        <v>114</v>
      </c>
      <c r="K7" s="219" t="s">
        <v>229</v>
      </c>
      <c r="L7" s="219" t="s">
        <v>254</v>
      </c>
      <c r="M7" s="219" t="s">
        <v>150</v>
      </c>
      <c r="N7" s="219" t="s">
        <v>129</v>
      </c>
    </row>
    <row r="8" spans="1:14" x14ac:dyDescent="0.3">
      <c r="A8" s="218">
        <v>5</v>
      </c>
      <c r="B8" s="219" t="s">
        <v>252</v>
      </c>
      <c r="C8" s="219" t="s">
        <v>84</v>
      </c>
      <c r="D8" s="219" t="s">
        <v>4</v>
      </c>
      <c r="E8" s="219" t="s">
        <v>154</v>
      </c>
      <c r="F8" s="219" t="s">
        <v>155</v>
      </c>
      <c r="G8" s="220" t="s">
        <v>118</v>
      </c>
      <c r="H8" s="221" t="s">
        <v>220</v>
      </c>
      <c r="I8" s="221" t="s">
        <v>221</v>
      </c>
      <c r="J8" s="219" t="s">
        <v>114</v>
      </c>
      <c r="K8" s="219" t="s">
        <v>222</v>
      </c>
      <c r="L8" s="219" t="s">
        <v>255</v>
      </c>
      <c r="M8" s="219" t="s">
        <v>150</v>
      </c>
      <c r="N8" s="219" t="s">
        <v>129</v>
      </c>
    </row>
    <row r="9" spans="1:14" x14ac:dyDescent="0.3">
      <c r="A9" s="222">
        <v>6</v>
      </c>
      <c r="B9" s="223" t="s">
        <v>279</v>
      </c>
      <c r="C9" s="223" t="s">
        <v>71</v>
      </c>
      <c r="D9" s="223" t="s">
        <v>248</v>
      </c>
      <c r="E9" s="223" t="s">
        <v>139</v>
      </c>
      <c r="F9" s="223" t="s">
        <v>161</v>
      </c>
      <c r="G9" s="224" t="s">
        <v>118</v>
      </c>
      <c r="H9" s="225" t="s">
        <v>79</v>
      </c>
      <c r="I9" s="225" t="s">
        <v>234</v>
      </c>
      <c r="J9" s="223" t="s">
        <v>114</v>
      </c>
      <c r="K9" s="223" t="s">
        <v>235</v>
      </c>
      <c r="L9" s="223" t="s">
        <v>276</v>
      </c>
      <c r="M9" s="223" t="s">
        <v>160</v>
      </c>
      <c r="N9" s="223" t="s">
        <v>129</v>
      </c>
    </row>
    <row r="10" spans="1:14" x14ac:dyDescent="0.3">
      <c r="A10" s="222">
        <v>7</v>
      </c>
      <c r="B10" s="223" t="s">
        <v>279</v>
      </c>
      <c r="C10" s="223" t="s">
        <v>71</v>
      </c>
      <c r="D10" s="223" t="s">
        <v>248</v>
      </c>
      <c r="E10" s="223" t="s">
        <v>139</v>
      </c>
      <c r="F10" s="223" t="s">
        <v>130</v>
      </c>
      <c r="G10" s="224" t="s">
        <v>125</v>
      </c>
      <c r="H10" s="225" t="s">
        <v>79</v>
      </c>
      <c r="I10" s="225" t="s">
        <v>236</v>
      </c>
      <c r="J10" s="223" t="s">
        <v>114</v>
      </c>
      <c r="K10" s="223" t="s">
        <v>237</v>
      </c>
      <c r="L10" s="223" t="s">
        <v>278</v>
      </c>
      <c r="M10" s="223" t="s">
        <v>156</v>
      </c>
      <c r="N10" s="223" t="s">
        <v>129</v>
      </c>
    </row>
    <row r="11" spans="1:14" x14ac:dyDescent="0.3">
      <c r="A11" s="222">
        <v>8</v>
      </c>
      <c r="B11" s="223" t="s">
        <v>279</v>
      </c>
      <c r="C11" s="223" t="s">
        <v>71</v>
      </c>
      <c r="D11" s="223" t="s">
        <v>248</v>
      </c>
      <c r="E11" s="223" t="s">
        <v>139</v>
      </c>
      <c r="F11" s="223" t="s">
        <v>127</v>
      </c>
      <c r="G11" s="224" t="s">
        <v>123</v>
      </c>
      <c r="H11" s="225" t="s">
        <v>80</v>
      </c>
      <c r="I11" s="225" t="s">
        <v>240</v>
      </c>
      <c r="J11" s="223" t="s">
        <v>114</v>
      </c>
      <c r="K11" s="223" t="s">
        <v>241</v>
      </c>
      <c r="L11" s="223" t="s">
        <v>275</v>
      </c>
      <c r="M11" s="223" t="s">
        <v>160</v>
      </c>
      <c r="N11" s="223" t="s">
        <v>129</v>
      </c>
    </row>
    <row r="12" spans="1:14" x14ac:dyDescent="0.3">
      <c r="A12" s="226">
        <v>9</v>
      </c>
      <c r="B12" s="227" t="s">
        <v>174</v>
      </c>
      <c r="C12" s="227" t="s">
        <v>67</v>
      </c>
      <c r="D12" s="227" t="s">
        <v>6</v>
      </c>
      <c r="E12" s="227" t="s">
        <v>166</v>
      </c>
      <c r="F12" s="227" t="s">
        <v>140</v>
      </c>
      <c r="G12" s="228" t="s">
        <v>116</v>
      </c>
      <c r="H12" s="229" t="s">
        <v>103</v>
      </c>
      <c r="I12" s="229" t="s">
        <v>175</v>
      </c>
      <c r="J12" s="227" t="s">
        <v>114</v>
      </c>
      <c r="K12" s="227" t="s">
        <v>176</v>
      </c>
      <c r="L12" s="227" t="s">
        <v>162</v>
      </c>
      <c r="M12" s="227" t="s">
        <v>128</v>
      </c>
      <c r="N12" s="227" t="s">
        <v>129</v>
      </c>
    </row>
    <row r="13" spans="1:14" x14ac:dyDescent="0.3">
      <c r="A13" s="226">
        <v>10</v>
      </c>
      <c r="B13" s="227" t="s">
        <v>174</v>
      </c>
      <c r="C13" s="227" t="s">
        <v>70</v>
      </c>
      <c r="D13" s="227" t="s">
        <v>6</v>
      </c>
      <c r="E13" s="227" t="s">
        <v>163</v>
      </c>
      <c r="F13" s="227" t="s">
        <v>159</v>
      </c>
      <c r="G13" s="228" t="s">
        <v>158</v>
      </c>
      <c r="H13" s="229" t="s">
        <v>97</v>
      </c>
      <c r="I13" s="229" t="s">
        <v>177</v>
      </c>
      <c r="J13" s="227" t="s">
        <v>114</v>
      </c>
      <c r="K13" s="227" t="s">
        <v>178</v>
      </c>
      <c r="L13" s="227" t="s">
        <v>169</v>
      </c>
      <c r="M13" s="227" t="s">
        <v>128</v>
      </c>
      <c r="N13" s="227" t="s">
        <v>129</v>
      </c>
    </row>
    <row r="14" spans="1:14" x14ac:dyDescent="0.3">
      <c r="A14" s="226">
        <v>11</v>
      </c>
      <c r="B14" s="227" t="s">
        <v>174</v>
      </c>
      <c r="C14" s="227" t="s">
        <v>71</v>
      </c>
      <c r="D14" s="227" t="s">
        <v>6</v>
      </c>
      <c r="E14" s="227" t="s">
        <v>136</v>
      </c>
      <c r="F14" s="227" t="s">
        <v>127</v>
      </c>
      <c r="G14" s="228" t="s">
        <v>121</v>
      </c>
      <c r="H14" s="229" t="s">
        <v>104</v>
      </c>
      <c r="I14" s="229" t="s">
        <v>179</v>
      </c>
      <c r="J14" s="227" t="s">
        <v>114</v>
      </c>
      <c r="K14" s="227" t="s">
        <v>180</v>
      </c>
      <c r="L14" s="227" t="s">
        <v>169</v>
      </c>
      <c r="M14" s="227" t="s">
        <v>128</v>
      </c>
      <c r="N14" s="227" t="s">
        <v>129</v>
      </c>
    </row>
    <row r="15" spans="1:14" x14ac:dyDescent="0.3">
      <c r="A15" s="226">
        <v>12</v>
      </c>
      <c r="B15" s="227" t="s">
        <v>174</v>
      </c>
      <c r="C15" s="227" t="s">
        <v>71</v>
      </c>
      <c r="D15" s="227" t="s">
        <v>6</v>
      </c>
      <c r="E15" s="227" t="s">
        <v>137</v>
      </c>
      <c r="F15" s="227" t="s">
        <v>138</v>
      </c>
      <c r="G15" s="228" t="s">
        <v>119</v>
      </c>
      <c r="H15" s="229" t="s">
        <v>74</v>
      </c>
      <c r="I15" s="229" t="s">
        <v>181</v>
      </c>
      <c r="J15" s="227" t="s">
        <v>114</v>
      </c>
      <c r="K15" s="227" t="s">
        <v>182</v>
      </c>
      <c r="L15" s="227" t="s">
        <v>162</v>
      </c>
      <c r="M15" s="227" t="s">
        <v>128</v>
      </c>
      <c r="N15" s="227" t="s">
        <v>129</v>
      </c>
    </row>
    <row r="16" spans="1:14" x14ac:dyDescent="0.3">
      <c r="A16" s="226">
        <v>13</v>
      </c>
      <c r="B16" s="227" t="s">
        <v>174</v>
      </c>
      <c r="C16" s="227" t="s">
        <v>71</v>
      </c>
      <c r="D16" s="227" t="s">
        <v>6</v>
      </c>
      <c r="E16" s="227" t="s">
        <v>137</v>
      </c>
      <c r="F16" s="227" t="s">
        <v>146</v>
      </c>
      <c r="G16" s="228" t="s">
        <v>115</v>
      </c>
      <c r="H16" s="229" t="s">
        <v>74</v>
      </c>
      <c r="I16" s="229" t="s">
        <v>183</v>
      </c>
      <c r="J16" s="227" t="s">
        <v>114</v>
      </c>
      <c r="K16" s="227" t="s">
        <v>184</v>
      </c>
      <c r="L16" s="227" t="s">
        <v>168</v>
      </c>
      <c r="M16" s="227" t="s">
        <v>128</v>
      </c>
      <c r="N16" s="227" t="s">
        <v>129</v>
      </c>
    </row>
    <row r="17" spans="1:14" x14ac:dyDescent="0.3">
      <c r="A17" s="226">
        <v>14</v>
      </c>
      <c r="B17" s="227" t="s">
        <v>174</v>
      </c>
      <c r="C17" s="227" t="s">
        <v>71</v>
      </c>
      <c r="D17" s="227" t="s">
        <v>6</v>
      </c>
      <c r="E17" s="227" t="s">
        <v>139</v>
      </c>
      <c r="F17" s="227" t="s">
        <v>152</v>
      </c>
      <c r="G17" s="228" t="s">
        <v>115</v>
      </c>
      <c r="H17" s="229" t="s">
        <v>75</v>
      </c>
      <c r="I17" s="229" t="s">
        <v>187</v>
      </c>
      <c r="J17" s="227" t="s">
        <v>114</v>
      </c>
      <c r="K17" s="227" t="s">
        <v>188</v>
      </c>
      <c r="L17" s="227" t="s">
        <v>168</v>
      </c>
      <c r="M17" s="227" t="s">
        <v>128</v>
      </c>
      <c r="N17" s="227" t="s">
        <v>129</v>
      </c>
    </row>
    <row r="18" spans="1:14" x14ac:dyDescent="0.3">
      <c r="A18" s="226">
        <v>15</v>
      </c>
      <c r="B18" s="227" t="s">
        <v>174</v>
      </c>
      <c r="C18" s="227" t="s">
        <v>71</v>
      </c>
      <c r="D18" s="227" t="s">
        <v>6</v>
      </c>
      <c r="E18" s="227" t="s">
        <v>133</v>
      </c>
      <c r="F18" s="227" t="s">
        <v>161</v>
      </c>
      <c r="G18" s="228" t="s">
        <v>122</v>
      </c>
      <c r="H18" s="229" t="s">
        <v>75</v>
      </c>
      <c r="I18" s="229" t="s">
        <v>185</v>
      </c>
      <c r="J18" s="227" t="s">
        <v>114</v>
      </c>
      <c r="K18" s="227" t="s">
        <v>186</v>
      </c>
      <c r="L18" s="227" t="s">
        <v>162</v>
      </c>
      <c r="M18" s="227" t="s">
        <v>128</v>
      </c>
      <c r="N18" s="227" t="s">
        <v>129</v>
      </c>
    </row>
    <row r="19" spans="1:14" x14ac:dyDescent="0.3">
      <c r="A19" s="226">
        <v>16</v>
      </c>
      <c r="B19" s="227" t="s">
        <v>174</v>
      </c>
      <c r="C19" s="227" t="s">
        <v>71</v>
      </c>
      <c r="D19" s="227" t="s">
        <v>6</v>
      </c>
      <c r="E19" s="227" t="s">
        <v>139</v>
      </c>
      <c r="F19" s="227" t="s">
        <v>151</v>
      </c>
      <c r="G19" s="228" t="s">
        <v>122</v>
      </c>
      <c r="H19" s="229" t="s">
        <v>75</v>
      </c>
      <c r="I19" s="229" t="s">
        <v>189</v>
      </c>
      <c r="J19" s="227" t="s">
        <v>114</v>
      </c>
      <c r="K19" s="227" t="s">
        <v>190</v>
      </c>
      <c r="L19" s="227" t="s">
        <v>168</v>
      </c>
      <c r="M19" s="227" t="s">
        <v>128</v>
      </c>
      <c r="N19" s="227" t="s">
        <v>129</v>
      </c>
    </row>
    <row r="20" spans="1:14" x14ac:dyDescent="0.3">
      <c r="A20" s="226">
        <v>17</v>
      </c>
      <c r="B20" s="227" t="s">
        <v>174</v>
      </c>
      <c r="C20" s="227" t="s">
        <v>71</v>
      </c>
      <c r="D20" s="227" t="s">
        <v>6</v>
      </c>
      <c r="E20" s="227" t="s">
        <v>139</v>
      </c>
      <c r="F20" s="227" t="s">
        <v>148</v>
      </c>
      <c r="G20" s="228" t="s">
        <v>122</v>
      </c>
      <c r="H20" s="229" t="s">
        <v>212</v>
      </c>
      <c r="I20" s="229" t="s">
        <v>213</v>
      </c>
      <c r="J20" s="227" t="s">
        <v>114</v>
      </c>
      <c r="K20" s="227" t="s">
        <v>214</v>
      </c>
      <c r="L20" s="227" t="s">
        <v>170</v>
      </c>
      <c r="M20" s="227" t="s">
        <v>128</v>
      </c>
      <c r="N20" s="227" t="s">
        <v>129</v>
      </c>
    </row>
    <row r="21" spans="1:14" x14ac:dyDescent="0.3">
      <c r="A21" s="226">
        <v>18</v>
      </c>
      <c r="B21" s="227" t="s">
        <v>174</v>
      </c>
      <c r="C21" s="227" t="s">
        <v>71</v>
      </c>
      <c r="D21" s="227" t="s">
        <v>6</v>
      </c>
      <c r="E21" s="227" t="s">
        <v>132</v>
      </c>
      <c r="F21" s="227" t="s">
        <v>147</v>
      </c>
      <c r="G21" s="228" t="s">
        <v>119</v>
      </c>
      <c r="H21" s="229" t="s">
        <v>77</v>
      </c>
      <c r="I21" s="229" t="s">
        <v>193</v>
      </c>
      <c r="J21" s="227" t="s">
        <v>114</v>
      </c>
      <c r="K21" s="227" t="s">
        <v>194</v>
      </c>
      <c r="L21" s="227" t="s">
        <v>157</v>
      </c>
      <c r="M21" s="227" t="s">
        <v>128</v>
      </c>
      <c r="N21" s="227" t="s">
        <v>129</v>
      </c>
    </row>
    <row r="22" spans="1:14" x14ac:dyDescent="0.3">
      <c r="A22" s="226">
        <v>19</v>
      </c>
      <c r="B22" s="227" t="s">
        <v>174</v>
      </c>
      <c r="C22" s="227" t="s">
        <v>71</v>
      </c>
      <c r="D22" s="227" t="s">
        <v>6</v>
      </c>
      <c r="E22" s="227" t="s">
        <v>132</v>
      </c>
      <c r="F22" s="227" t="s">
        <v>148</v>
      </c>
      <c r="G22" s="228" t="s">
        <v>124</v>
      </c>
      <c r="H22" s="229" t="s">
        <v>77</v>
      </c>
      <c r="I22" s="229" t="s">
        <v>191</v>
      </c>
      <c r="J22" s="227" t="s">
        <v>114</v>
      </c>
      <c r="K22" s="227" t="s">
        <v>192</v>
      </c>
      <c r="L22" s="227" t="s">
        <v>167</v>
      </c>
      <c r="M22" s="227" t="s">
        <v>128</v>
      </c>
      <c r="N22" s="227" t="s">
        <v>129</v>
      </c>
    </row>
    <row r="23" spans="1:14" x14ac:dyDescent="0.3">
      <c r="A23" s="226">
        <v>20</v>
      </c>
      <c r="B23" s="227" t="s">
        <v>174</v>
      </c>
      <c r="C23" s="227" t="s">
        <v>71</v>
      </c>
      <c r="D23" s="227" t="s">
        <v>6</v>
      </c>
      <c r="E23" s="227" t="s">
        <v>132</v>
      </c>
      <c r="F23" s="227" t="s">
        <v>138</v>
      </c>
      <c r="G23" s="228" t="s">
        <v>116</v>
      </c>
      <c r="H23" s="229" t="s">
        <v>77</v>
      </c>
      <c r="I23" s="230" t="s">
        <v>195</v>
      </c>
      <c r="J23" s="227" t="s">
        <v>114</v>
      </c>
      <c r="K23" s="227" t="s">
        <v>196</v>
      </c>
      <c r="L23" s="227" t="s">
        <v>170</v>
      </c>
      <c r="M23" s="227" t="s">
        <v>128</v>
      </c>
      <c r="N23" s="227" t="s">
        <v>129</v>
      </c>
    </row>
    <row r="24" spans="1:14" x14ac:dyDescent="0.3">
      <c r="A24" s="226">
        <v>21</v>
      </c>
      <c r="B24" s="227" t="s">
        <v>174</v>
      </c>
      <c r="C24" s="227" t="s">
        <v>71</v>
      </c>
      <c r="D24" s="227" t="s">
        <v>6</v>
      </c>
      <c r="E24" s="227" t="s">
        <v>133</v>
      </c>
      <c r="F24" s="227" t="s">
        <v>134</v>
      </c>
      <c r="G24" s="228" t="s">
        <v>126</v>
      </c>
      <c r="H24" s="229" t="s">
        <v>78</v>
      </c>
      <c r="I24" s="229" t="s">
        <v>197</v>
      </c>
      <c r="J24" s="227" t="s">
        <v>114</v>
      </c>
      <c r="K24" s="227" t="s">
        <v>198</v>
      </c>
      <c r="L24" s="227" t="s">
        <v>162</v>
      </c>
      <c r="M24" s="227" t="s">
        <v>128</v>
      </c>
      <c r="N24" s="227" t="s">
        <v>129</v>
      </c>
    </row>
    <row r="25" spans="1:14" x14ac:dyDescent="0.3">
      <c r="A25" s="226">
        <v>22</v>
      </c>
      <c r="B25" s="227" t="s">
        <v>174</v>
      </c>
      <c r="C25" s="227" t="s">
        <v>71</v>
      </c>
      <c r="D25" s="227" t="s">
        <v>6</v>
      </c>
      <c r="E25" s="227" t="s">
        <v>137</v>
      </c>
      <c r="F25" s="227" t="s">
        <v>152</v>
      </c>
      <c r="G25" s="228" t="s">
        <v>119</v>
      </c>
      <c r="H25" s="229" t="s">
        <v>79</v>
      </c>
      <c r="I25" s="229" t="s">
        <v>199</v>
      </c>
      <c r="J25" s="227" t="s">
        <v>114</v>
      </c>
      <c r="K25" s="227" t="s">
        <v>200</v>
      </c>
      <c r="L25" s="227" t="s">
        <v>167</v>
      </c>
      <c r="M25" s="227" t="s">
        <v>128</v>
      </c>
      <c r="N25" s="227" t="s">
        <v>129</v>
      </c>
    </row>
    <row r="26" spans="1:14" x14ac:dyDescent="0.3">
      <c r="A26" s="226">
        <v>23</v>
      </c>
      <c r="B26" s="227" t="s">
        <v>174</v>
      </c>
      <c r="C26" s="227" t="s">
        <v>71</v>
      </c>
      <c r="D26" s="227" t="s">
        <v>6</v>
      </c>
      <c r="E26" s="227" t="s">
        <v>137</v>
      </c>
      <c r="F26" s="227" t="s">
        <v>130</v>
      </c>
      <c r="G26" s="228" t="s">
        <v>118</v>
      </c>
      <c r="H26" s="229" t="s">
        <v>79</v>
      </c>
      <c r="I26" s="229" t="s">
        <v>201</v>
      </c>
      <c r="J26" s="227" t="s">
        <v>114</v>
      </c>
      <c r="K26" s="227" t="s">
        <v>202</v>
      </c>
      <c r="L26" s="227" t="s">
        <v>169</v>
      </c>
      <c r="M26" s="227" t="s">
        <v>128</v>
      </c>
      <c r="N26" s="227" t="s">
        <v>129</v>
      </c>
    </row>
    <row r="27" spans="1:14" x14ac:dyDescent="0.3">
      <c r="A27" s="226">
        <v>24</v>
      </c>
      <c r="B27" s="227" t="s">
        <v>174</v>
      </c>
      <c r="C27" s="227" t="s">
        <v>81</v>
      </c>
      <c r="D27" s="227" t="s">
        <v>6</v>
      </c>
      <c r="E27" s="227" t="s">
        <v>153</v>
      </c>
      <c r="F27" s="227" t="s">
        <v>155</v>
      </c>
      <c r="G27" s="228" t="s">
        <v>124</v>
      </c>
      <c r="H27" s="229" t="s">
        <v>203</v>
      </c>
      <c r="I27" s="229" t="s">
        <v>204</v>
      </c>
      <c r="J27" s="227" t="s">
        <v>114</v>
      </c>
      <c r="K27" s="227" t="s">
        <v>205</v>
      </c>
      <c r="L27" s="227" t="s">
        <v>157</v>
      </c>
      <c r="M27" s="227" t="s">
        <v>128</v>
      </c>
      <c r="N27" s="227" t="s">
        <v>129</v>
      </c>
    </row>
    <row r="28" spans="1:14" x14ac:dyDescent="0.3">
      <c r="A28" s="226">
        <v>25</v>
      </c>
      <c r="B28" s="227" t="s">
        <v>174</v>
      </c>
      <c r="C28" s="227" t="s">
        <v>82</v>
      </c>
      <c r="D28" s="227" t="s">
        <v>6</v>
      </c>
      <c r="E28" s="227" t="s">
        <v>143</v>
      </c>
      <c r="F28" s="227" t="s">
        <v>141</v>
      </c>
      <c r="G28" s="228" t="s">
        <v>116</v>
      </c>
      <c r="H28" s="229" t="s">
        <v>206</v>
      </c>
      <c r="I28" s="229" t="s">
        <v>207</v>
      </c>
      <c r="J28" s="227" t="s">
        <v>114</v>
      </c>
      <c r="K28" s="227" t="s">
        <v>208</v>
      </c>
      <c r="L28" s="227" t="s">
        <v>168</v>
      </c>
      <c r="M28" s="227" t="s">
        <v>128</v>
      </c>
      <c r="N28" s="227" t="s">
        <v>129</v>
      </c>
    </row>
    <row r="29" spans="1:14" x14ac:dyDescent="0.3">
      <c r="A29" s="226">
        <v>26</v>
      </c>
      <c r="B29" s="227" t="s">
        <v>174</v>
      </c>
      <c r="C29" s="227" t="s">
        <v>84</v>
      </c>
      <c r="D29" s="227" t="s">
        <v>6</v>
      </c>
      <c r="E29" s="227" t="s">
        <v>154</v>
      </c>
      <c r="F29" s="227" t="s">
        <v>130</v>
      </c>
      <c r="G29" s="228" t="s">
        <v>119</v>
      </c>
      <c r="H29" s="229" t="s">
        <v>209</v>
      </c>
      <c r="I29" s="229" t="s">
        <v>210</v>
      </c>
      <c r="J29" s="227" t="s">
        <v>114</v>
      </c>
      <c r="K29" s="227" t="s">
        <v>211</v>
      </c>
      <c r="L29" s="227" t="s">
        <v>168</v>
      </c>
      <c r="M29" s="227" t="s">
        <v>128</v>
      </c>
      <c r="N29" s="227" t="s">
        <v>129</v>
      </c>
    </row>
    <row r="30" spans="1:14" x14ac:dyDescent="0.3">
      <c r="A30" s="231">
        <v>27</v>
      </c>
      <c r="B30" s="232" t="s">
        <v>279</v>
      </c>
      <c r="C30" s="232" t="s">
        <v>71</v>
      </c>
      <c r="D30" s="232" t="s">
        <v>11</v>
      </c>
      <c r="E30" s="232" t="s">
        <v>250</v>
      </c>
      <c r="F30" s="232" t="s">
        <v>152</v>
      </c>
      <c r="G30" s="233" t="s">
        <v>117</v>
      </c>
      <c r="H30" s="234" t="s">
        <v>109</v>
      </c>
      <c r="I30" s="234" t="s">
        <v>226</v>
      </c>
      <c r="J30" s="232" t="s">
        <v>114</v>
      </c>
      <c r="K30" s="232" t="s">
        <v>227</v>
      </c>
      <c r="L30" s="232" t="s">
        <v>274</v>
      </c>
      <c r="M30" s="232" t="s">
        <v>257</v>
      </c>
      <c r="N30" s="232" t="s">
        <v>129</v>
      </c>
    </row>
    <row r="31" spans="1:14" x14ac:dyDescent="0.3">
      <c r="A31" s="214">
        <v>28</v>
      </c>
      <c r="B31" s="215" t="s">
        <v>273</v>
      </c>
      <c r="C31" s="215" t="s">
        <v>71</v>
      </c>
      <c r="D31" s="215" t="s">
        <v>12</v>
      </c>
      <c r="E31" s="215" t="s">
        <v>132</v>
      </c>
      <c r="F31" s="215" t="s">
        <v>147</v>
      </c>
      <c r="G31" s="216" t="s">
        <v>124</v>
      </c>
      <c r="H31" s="217" t="s">
        <v>73</v>
      </c>
      <c r="I31" s="217" t="s">
        <v>110</v>
      </c>
      <c r="J31" s="215" t="s">
        <v>114</v>
      </c>
      <c r="K31" s="215" t="s">
        <v>171</v>
      </c>
      <c r="L31" s="215" t="s">
        <v>277</v>
      </c>
      <c r="M31" s="215" t="s">
        <v>144</v>
      </c>
      <c r="N31" s="215" t="s">
        <v>129</v>
      </c>
    </row>
    <row r="32" spans="1:14" x14ac:dyDescent="0.3">
      <c r="A32" s="210">
        <v>29</v>
      </c>
      <c r="B32" s="211" t="s">
        <v>259</v>
      </c>
      <c r="C32" s="211" t="s">
        <v>47</v>
      </c>
      <c r="D32" s="211" t="s">
        <v>258</v>
      </c>
      <c r="E32" s="211" t="s">
        <v>142</v>
      </c>
      <c r="F32" s="211" t="s">
        <v>159</v>
      </c>
      <c r="G32" s="212" t="s">
        <v>116</v>
      </c>
      <c r="H32" s="213" t="s">
        <v>105</v>
      </c>
      <c r="I32" s="213" t="s">
        <v>230</v>
      </c>
      <c r="J32" s="211" t="s">
        <v>114</v>
      </c>
      <c r="K32" s="211" t="s">
        <v>231</v>
      </c>
      <c r="L32" s="211" t="s">
        <v>260</v>
      </c>
      <c r="M32" s="211" t="s">
        <v>149</v>
      </c>
      <c r="N32" s="211" t="s">
        <v>129</v>
      </c>
    </row>
    <row r="33" spans="1:14" x14ac:dyDescent="0.3">
      <c r="A33" s="210">
        <v>30</v>
      </c>
      <c r="B33" s="211" t="s">
        <v>261</v>
      </c>
      <c r="C33" s="211" t="s">
        <v>71</v>
      </c>
      <c r="D33" s="211" t="s">
        <v>258</v>
      </c>
      <c r="E33" s="211" t="s">
        <v>135</v>
      </c>
      <c r="F33" s="211" t="s">
        <v>127</v>
      </c>
      <c r="G33" s="212" t="s">
        <v>121</v>
      </c>
      <c r="H33" s="213" t="s">
        <v>72</v>
      </c>
      <c r="I33" s="213" t="s">
        <v>232</v>
      </c>
      <c r="J33" s="211" t="s">
        <v>114</v>
      </c>
      <c r="K33" s="211" t="s">
        <v>233</v>
      </c>
      <c r="L33" s="211" t="s">
        <v>172</v>
      </c>
      <c r="M33" s="211" t="s">
        <v>149</v>
      </c>
      <c r="N33" s="211" t="s">
        <v>129</v>
      </c>
    </row>
    <row r="34" spans="1:14" x14ac:dyDescent="0.3">
      <c r="A34" s="210">
        <v>31</v>
      </c>
      <c r="B34" s="211" t="s">
        <v>261</v>
      </c>
      <c r="C34" s="211" t="s">
        <v>71</v>
      </c>
      <c r="D34" s="211" t="s">
        <v>258</v>
      </c>
      <c r="E34" s="211" t="s">
        <v>139</v>
      </c>
      <c r="F34" s="211" t="s">
        <v>147</v>
      </c>
      <c r="G34" s="212" t="s">
        <v>121</v>
      </c>
      <c r="H34" s="213" t="s">
        <v>80</v>
      </c>
      <c r="I34" s="213" t="s">
        <v>238</v>
      </c>
      <c r="J34" s="211" t="s">
        <v>114</v>
      </c>
      <c r="K34" s="211" t="s">
        <v>239</v>
      </c>
      <c r="L34" s="211" t="s">
        <v>145</v>
      </c>
      <c r="M34" s="211" t="s">
        <v>149</v>
      </c>
      <c r="N34" s="211" t="s">
        <v>129</v>
      </c>
    </row>
    <row r="35" spans="1:14" x14ac:dyDescent="0.3">
      <c r="A35" s="210">
        <v>32</v>
      </c>
      <c r="B35" s="211" t="s">
        <v>273</v>
      </c>
      <c r="C35" s="211" t="s">
        <v>84</v>
      </c>
      <c r="D35" s="211" t="s">
        <v>258</v>
      </c>
      <c r="E35" s="211" t="s">
        <v>154</v>
      </c>
      <c r="F35" s="211" t="s">
        <v>164</v>
      </c>
      <c r="G35" s="212" t="s">
        <v>116</v>
      </c>
      <c r="H35" s="213" t="s">
        <v>219</v>
      </c>
      <c r="I35" s="213" t="s">
        <v>242</v>
      </c>
      <c r="J35" s="211" t="s">
        <v>114</v>
      </c>
      <c r="K35" s="211" t="s">
        <v>243</v>
      </c>
      <c r="L35" s="211" t="s">
        <v>277</v>
      </c>
      <c r="M35" s="211" t="s">
        <v>149</v>
      </c>
      <c r="N35" s="211" t="s">
        <v>129</v>
      </c>
    </row>
    <row r="36" spans="1:14" x14ac:dyDescent="0.3">
      <c r="A36" s="210">
        <v>33</v>
      </c>
      <c r="B36" s="211" t="s">
        <v>259</v>
      </c>
      <c r="C36" s="211" t="s">
        <v>99</v>
      </c>
      <c r="D36" s="211" t="s">
        <v>258</v>
      </c>
      <c r="E36" s="211" t="s">
        <v>132</v>
      </c>
      <c r="F36" s="211" t="s">
        <v>131</v>
      </c>
      <c r="G36" s="212" t="s">
        <v>120</v>
      </c>
      <c r="H36" s="213" t="s">
        <v>223</v>
      </c>
      <c r="I36" s="213" t="s">
        <v>244</v>
      </c>
      <c r="J36" s="211" t="s">
        <v>114</v>
      </c>
      <c r="K36" s="211" t="s">
        <v>245</v>
      </c>
      <c r="L36" s="211" t="s">
        <v>262</v>
      </c>
      <c r="M36" s="211" t="s">
        <v>149</v>
      </c>
      <c r="N36" s="211" t="s">
        <v>129</v>
      </c>
    </row>
    <row r="38" spans="1:14" x14ac:dyDescent="0.3">
      <c r="A38" s="3">
        <v>34</v>
      </c>
      <c r="B38" s="106" t="s">
        <v>265</v>
      </c>
      <c r="C38" s="106" t="s">
        <v>71</v>
      </c>
      <c r="D38" s="106" t="s">
        <v>6</v>
      </c>
      <c r="E38" s="106" t="s">
        <v>250</v>
      </c>
      <c r="F38" s="106" t="s">
        <v>161</v>
      </c>
      <c r="G38" s="121" t="s">
        <v>120</v>
      </c>
      <c r="H38" s="116" t="s">
        <v>264</v>
      </c>
      <c r="I38" s="116" t="s">
        <v>266</v>
      </c>
      <c r="J38" s="106" t="s">
        <v>256</v>
      </c>
      <c r="K38" s="106" t="s">
        <v>267</v>
      </c>
      <c r="L38" s="106" t="s">
        <v>263</v>
      </c>
      <c r="M38" s="106" t="s">
        <v>128</v>
      </c>
      <c r="N38" s="106" t="s">
        <v>129</v>
      </c>
    </row>
  </sheetData>
  <autoFilter ref="B3:N3" xr:uid="{00000000-0009-0000-0000-000005000000}"/>
  <sortState xmlns:xlrd2="http://schemas.microsoft.com/office/spreadsheetml/2017/richdata2" ref="B3:S49">
    <sortCondition ref="H3"/>
  </sortState>
  <pageMargins left="0.35433070866141736" right="0.15748031496062992" top="0.47244094488188981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СВОД-2025</vt:lpstr>
      <vt:lpstr>Результаты ЕГЭ в разрезе МО</vt:lpstr>
      <vt:lpstr>100ники-2025</vt:lpstr>
      <vt:lpstr>'100ники-2025'!Заголовки_для_печати</vt:lpstr>
      <vt:lpstr>'Результаты ЕГЭ в разрезе МО'!Заголовки_для_печати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2025-10-22T10:47:50Z</dcterms:modified>
</cp:coreProperties>
</file>